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9600" windowHeight="1120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A143" i="1" l="1"/>
  <c r="A144" i="1"/>
  <c r="A145" i="1"/>
  <c r="A146" i="1"/>
  <c r="A147" i="1"/>
  <c r="A148" i="1"/>
  <c r="A149" i="1"/>
  <c r="A150" i="1"/>
  <c r="A151" i="1"/>
  <c r="A152" i="1"/>
  <c r="A153" i="1"/>
  <c r="C402" i="1"/>
  <c r="K402" i="1" s="1"/>
  <c r="I397" i="1"/>
  <c r="H397" i="1"/>
  <c r="F397" i="1"/>
  <c r="E397" i="1"/>
  <c r="B350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5" i="1"/>
  <c r="A392" i="1" l="1"/>
  <c r="B392" i="1"/>
  <c r="E392" i="1"/>
  <c r="F392" i="1"/>
  <c r="J392" i="1" s="1"/>
  <c r="A393" i="1"/>
  <c r="B393" i="1"/>
  <c r="E393" i="1"/>
  <c r="F393" i="1"/>
  <c r="J393" i="1" s="1"/>
  <c r="A394" i="1"/>
  <c r="B394" i="1"/>
  <c r="E394" i="1"/>
  <c r="F394" i="1"/>
  <c r="J394" i="1" s="1"/>
  <c r="A395" i="1"/>
  <c r="B395" i="1"/>
  <c r="E395" i="1"/>
  <c r="F395" i="1"/>
  <c r="J395" i="1" s="1"/>
  <c r="B396" i="1"/>
  <c r="E396" i="1"/>
  <c r="F396" i="1"/>
  <c r="J396" i="1" s="1"/>
  <c r="A299" i="1"/>
  <c r="B299" i="1"/>
  <c r="C299" i="1"/>
  <c r="D299" i="1"/>
  <c r="E299" i="1"/>
  <c r="F299" i="1"/>
  <c r="G299" i="1"/>
  <c r="H299" i="1"/>
  <c r="B302" i="1"/>
  <c r="H302" i="1"/>
  <c r="I302" i="1"/>
  <c r="B303" i="1"/>
  <c r="B304" i="1"/>
  <c r="C304" i="1"/>
  <c r="D304" i="1"/>
  <c r="E304" i="1"/>
  <c r="F304" i="1"/>
  <c r="G304" i="1"/>
  <c r="H304" i="1"/>
  <c r="I304" i="1"/>
  <c r="J304" i="1"/>
  <c r="B305" i="1"/>
  <c r="C305" i="1"/>
  <c r="D305" i="1"/>
  <c r="E305" i="1"/>
  <c r="F305" i="1"/>
  <c r="G305" i="1"/>
  <c r="H305" i="1"/>
  <c r="I305" i="1"/>
  <c r="J305" i="1"/>
  <c r="B306" i="1"/>
  <c r="C306" i="1"/>
  <c r="D306" i="1"/>
  <c r="E306" i="1"/>
  <c r="F306" i="1"/>
  <c r="G306" i="1"/>
  <c r="H306" i="1"/>
  <c r="I306" i="1"/>
  <c r="J306" i="1"/>
  <c r="B307" i="1"/>
  <c r="H307" i="1"/>
  <c r="I307" i="1"/>
  <c r="J307" i="1"/>
  <c r="B308" i="1"/>
  <c r="B309" i="1"/>
  <c r="D309" i="1"/>
  <c r="E309" i="1"/>
  <c r="F309" i="1"/>
  <c r="G309" i="1"/>
  <c r="H309" i="1"/>
  <c r="I309" i="1"/>
  <c r="J309" i="1"/>
  <c r="B310" i="1"/>
  <c r="H310" i="1"/>
  <c r="I310" i="1"/>
  <c r="J310" i="1"/>
  <c r="B311" i="1"/>
  <c r="C312" i="1"/>
  <c r="D312" i="1"/>
  <c r="E312" i="1"/>
  <c r="F312" i="1"/>
  <c r="G312" i="1"/>
  <c r="H312" i="1"/>
  <c r="I312" i="1"/>
  <c r="J312" i="1"/>
  <c r="C313" i="1"/>
  <c r="D313" i="1"/>
  <c r="E313" i="1"/>
  <c r="F313" i="1"/>
  <c r="G313" i="1"/>
  <c r="H313" i="1"/>
  <c r="I313" i="1"/>
  <c r="J313" i="1"/>
  <c r="B314" i="1"/>
  <c r="H314" i="1"/>
  <c r="I314" i="1"/>
  <c r="J314" i="1"/>
  <c r="J403" i="1" s="1"/>
  <c r="B315" i="1"/>
  <c r="H315" i="1"/>
  <c r="I315" i="1"/>
  <c r="J315" i="1"/>
  <c r="A316" i="1"/>
  <c r="H316" i="1"/>
  <c r="I316" i="1"/>
  <c r="B317" i="1"/>
  <c r="H317" i="1"/>
  <c r="I317" i="1"/>
  <c r="B318" i="1"/>
  <c r="C318" i="1"/>
  <c r="D318" i="1"/>
  <c r="E318" i="1"/>
  <c r="F318" i="1"/>
  <c r="G318" i="1"/>
  <c r="H318" i="1"/>
  <c r="I318" i="1"/>
  <c r="J318" i="1"/>
  <c r="B319" i="1"/>
  <c r="C319" i="1"/>
  <c r="D319" i="1"/>
  <c r="E319" i="1"/>
  <c r="F319" i="1"/>
  <c r="G319" i="1"/>
  <c r="H319" i="1"/>
  <c r="I319" i="1"/>
  <c r="J319" i="1"/>
  <c r="B320" i="1"/>
  <c r="C320" i="1"/>
  <c r="D320" i="1"/>
  <c r="E320" i="1"/>
  <c r="F320" i="1"/>
  <c r="G320" i="1"/>
  <c r="H320" i="1"/>
  <c r="I320" i="1"/>
  <c r="J320" i="1"/>
  <c r="B321" i="1"/>
  <c r="H321" i="1"/>
  <c r="I321" i="1"/>
  <c r="J321" i="1"/>
  <c r="B322" i="1"/>
  <c r="B323" i="1"/>
  <c r="C323" i="1"/>
  <c r="D323" i="1"/>
  <c r="E323" i="1"/>
  <c r="F323" i="1"/>
  <c r="G323" i="1"/>
  <c r="H323" i="1"/>
  <c r="I323" i="1"/>
  <c r="J323" i="1"/>
  <c r="B324" i="1"/>
  <c r="H324" i="1"/>
  <c r="I324" i="1"/>
  <c r="J324" i="1"/>
  <c r="B325" i="1"/>
  <c r="H325" i="1"/>
  <c r="I325" i="1"/>
  <c r="J325" i="1"/>
  <c r="B326" i="1"/>
  <c r="C326" i="1"/>
  <c r="D326" i="1"/>
  <c r="E326" i="1"/>
  <c r="F326" i="1"/>
  <c r="G326" i="1"/>
  <c r="H326" i="1"/>
  <c r="I326" i="1"/>
  <c r="J326" i="1"/>
  <c r="B327" i="1"/>
  <c r="H327" i="1"/>
  <c r="I327" i="1"/>
  <c r="J327" i="1"/>
  <c r="B328" i="1"/>
  <c r="H328" i="1"/>
  <c r="I328" i="1"/>
  <c r="J328" i="1"/>
  <c r="B329" i="1"/>
  <c r="D329" i="1"/>
  <c r="E329" i="1"/>
  <c r="F329" i="1"/>
  <c r="H329" i="1"/>
  <c r="I329" i="1"/>
  <c r="J329" i="1"/>
  <c r="A331" i="1"/>
  <c r="B331" i="1"/>
  <c r="C331" i="1"/>
  <c r="D331" i="1"/>
  <c r="E331" i="1"/>
  <c r="F331" i="1"/>
  <c r="G331" i="1"/>
  <c r="H333" i="1"/>
  <c r="I333" i="1"/>
  <c r="J333" i="1"/>
  <c r="A334" i="1"/>
  <c r="H334" i="1"/>
  <c r="I334" i="1"/>
  <c r="B335" i="1"/>
  <c r="B336" i="1"/>
  <c r="C336" i="1"/>
  <c r="D336" i="1"/>
  <c r="E336" i="1"/>
  <c r="F336" i="1"/>
  <c r="G336" i="1"/>
  <c r="H336" i="1"/>
  <c r="I336" i="1"/>
  <c r="J336" i="1"/>
  <c r="B337" i="1"/>
  <c r="C337" i="1"/>
  <c r="D337" i="1"/>
  <c r="E337" i="1"/>
  <c r="F337" i="1"/>
  <c r="G337" i="1"/>
  <c r="H337" i="1"/>
  <c r="I337" i="1"/>
  <c r="J337" i="1"/>
  <c r="B338" i="1"/>
  <c r="C338" i="1"/>
  <c r="D338" i="1"/>
  <c r="E338" i="1"/>
  <c r="F338" i="1"/>
  <c r="G338" i="1"/>
  <c r="H338" i="1"/>
  <c r="I338" i="1"/>
  <c r="J338" i="1"/>
  <c r="B339" i="1"/>
  <c r="H339" i="1"/>
  <c r="I339" i="1"/>
  <c r="J339" i="1"/>
  <c r="B340" i="1"/>
  <c r="A341" i="1"/>
  <c r="B341" i="1"/>
  <c r="D341" i="1"/>
  <c r="E341" i="1"/>
  <c r="F341" i="1"/>
  <c r="G341" i="1"/>
  <c r="H341" i="1"/>
  <c r="I341" i="1"/>
  <c r="J341" i="1"/>
  <c r="B342" i="1"/>
  <c r="H342" i="1"/>
  <c r="I342" i="1"/>
  <c r="J342" i="1"/>
  <c r="B343" i="1"/>
  <c r="H343" i="1"/>
  <c r="I343" i="1"/>
  <c r="J343" i="1"/>
  <c r="A344" i="1"/>
  <c r="H344" i="1"/>
  <c r="I344" i="1"/>
  <c r="B345" i="1"/>
  <c r="B346" i="1"/>
  <c r="C346" i="1"/>
  <c r="D346" i="1"/>
  <c r="E346" i="1"/>
  <c r="F346" i="1"/>
  <c r="G346" i="1"/>
  <c r="H346" i="1"/>
  <c r="I346" i="1"/>
  <c r="J346" i="1"/>
  <c r="B347" i="1"/>
  <c r="C347" i="1"/>
  <c r="D347" i="1"/>
  <c r="E347" i="1"/>
  <c r="F347" i="1"/>
  <c r="G347" i="1"/>
  <c r="H347" i="1"/>
  <c r="I347" i="1"/>
  <c r="J347" i="1"/>
  <c r="B348" i="1"/>
  <c r="C348" i="1"/>
  <c r="D348" i="1"/>
  <c r="E348" i="1"/>
  <c r="F348" i="1"/>
  <c r="G348" i="1"/>
  <c r="H348" i="1"/>
  <c r="I348" i="1"/>
  <c r="J348" i="1"/>
  <c r="B349" i="1"/>
  <c r="H349" i="1"/>
  <c r="I349" i="1"/>
  <c r="J349" i="1"/>
  <c r="B351" i="1"/>
  <c r="C351" i="1"/>
  <c r="D351" i="1"/>
  <c r="E351" i="1"/>
  <c r="F351" i="1"/>
  <c r="G351" i="1"/>
  <c r="H351" i="1"/>
  <c r="I351" i="1"/>
  <c r="J351" i="1"/>
  <c r="B352" i="1"/>
  <c r="H352" i="1"/>
  <c r="I352" i="1"/>
  <c r="J352" i="1"/>
  <c r="B353" i="1"/>
  <c r="B354" i="1"/>
  <c r="C354" i="1"/>
  <c r="D354" i="1"/>
  <c r="E354" i="1"/>
  <c r="F354" i="1"/>
  <c r="G354" i="1"/>
  <c r="H354" i="1"/>
  <c r="I354" i="1"/>
  <c r="J354" i="1"/>
  <c r="B355" i="1"/>
  <c r="H355" i="1"/>
  <c r="I355" i="1"/>
  <c r="J355" i="1"/>
  <c r="B356" i="1"/>
  <c r="H356" i="1"/>
  <c r="I356" i="1"/>
  <c r="J356" i="1"/>
  <c r="B357" i="1"/>
  <c r="D357" i="1"/>
  <c r="E357" i="1"/>
  <c r="F357" i="1"/>
  <c r="H357" i="1"/>
  <c r="I357" i="1"/>
  <c r="J357" i="1"/>
  <c r="A360" i="1"/>
  <c r="B360" i="1"/>
  <c r="C360" i="1"/>
  <c r="D360" i="1"/>
  <c r="E360" i="1"/>
  <c r="F360" i="1"/>
  <c r="G360" i="1"/>
  <c r="H362" i="1"/>
  <c r="I362" i="1"/>
  <c r="J362" i="1"/>
  <c r="A363" i="1"/>
  <c r="H363" i="1"/>
  <c r="I363" i="1"/>
  <c r="B364" i="1"/>
  <c r="B365" i="1"/>
  <c r="C365" i="1"/>
  <c r="D365" i="1"/>
  <c r="E365" i="1"/>
  <c r="F365" i="1"/>
  <c r="G365" i="1"/>
  <c r="H365" i="1"/>
  <c r="I365" i="1"/>
  <c r="J365" i="1"/>
  <c r="B366" i="1"/>
  <c r="C366" i="1"/>
  <c r="D366" i="1"/>
  <c r="E366" i="1"/>
  <c r="F366" i="1"/>
  <c r="G366" i="1"/>
  <c r="H366" i="1"/>
  <c r="I366" i="1"/>
  <c r="J366" i="1"/>
  <c r="B367" i="1"/>
  <c r="C367" i="1"/>
  <c r="D367" i="1"/>
  <c r="E367" i="1"/>
  <c r="F367" i="1"/>
  <c r="G367" i="1"/>
  <c r="H367" i="1"/>
  <c r="I367" i="1"/>
  <c r="J367" i="1"/>
  <c r="B368" i="1"/>
  <c r="H368" i="1"/>
  <c r="I368" i="1"/>
  <c r="J368" i="1"/>
  <c r="B369" i="1"/>
  <c r="H369" i="1"/>
  <c r="I369" i="1"/>
  <c r="B370" i="1"/>
  <c r="C370" i="1"/>
  <c r="D370" i="1"/>
  <c r="E370" i="1"/>
  <c r="F370" i="1"/>
  <c r="G370" i="1"/>
  <c r="H370" i="1"/>
  <c r="I370" i="1"/>
  <c r="J370" i="1"/>
  <c r="B371" i="1"/>
  <c r="H371" i="1"/>
  <c r="I371" i="1"/>
  <c r="J371" i="1"/>
  <c r="B372" i="1"/>
  <c r="H372" i="1"/>
  <c r="I372" i="1"/>
  <c r="J372" i="1"/>
  <c r="A373" i="1"/>
  <c r="H373" i="1"/>
  <c r="I373" i="1"/>
  <c r="B375" i="1"/>
  <c r="C375" i="1"/>
  <c r="D375" i="1"/>
  <c r="E375" i="1"/>
  <c r="F375" i="1"/>
  <c r="G375" i="1"/>
  <c r="H375" i="1"/>
  <c r="I375" i="1"/>
  <c r="J375" i="1"/>
  <c r="B376" i="1"/>
  <c r="C376" i="1"/>
  <c r="D376" i="1"/>
  <c r="E376" i="1"/>
  <c r="F376" i="1"/>
  <c r="G376" i="1"/>
  <c r="H376" i="1"/>
  <c r="I376" i="1"/>
  <c r="J376" i="1"/>
  <c r="B377" i="1"/>
  <c r="C377" i="1"/>
  <c r="D377" i="1"/>
  <c r="E377" i="1"/>
  <c r="F377" i="1"/>
  <c r="G377" i="1"/>
  <c r="H377" i="1"/>
  <c r="I377" i="1"/>
  <c r="J377" i="1"/>
  <c r="B378" i="1"/>
  <c r="H378" i="1"/>
  <c r="I378" i="1"/>
  <c r="J378" i="1"/>
  <c r="B379" i="1"/>
  <c r="B380" i="1"/>
  <c r="C380" i="1"/>
  <c r="D380" i="1"/>
  <c r="E380" i="1"/>
  <c r="F380" i="1"/>
  <c r="G380" i="1"/>
  <c r="H380" i="1"/>
  <c r="I380" i="1"/>
  <c r="J380" i="1"/>
  <c r="B381" i="1"/>
  <c r="H381" i="1"/>
  <c r="I381" i="1"/>
  <c r="J381" i="1"/>
  <c r="B382" i="1"/>
  <c r="B383" i="1"/>
  <c r="C383" i="1"/>
  <c r="D383" i="1"/>
  <c r="E383" i="1"/>
  <c r="F383" i="1"/>
  <c r="G383" i="1"/>
  <c r="H383" i="1"/>
  <c r="I383" i="1"/>
  <c r="J383" i="1"/>
  <c r="B384" i="1"/>
  <c r="H384" i="1"/>
  <c r="I384" i="1"/>
  <c r="J384" i="1"/>
  <c r="B385" i="1"/>
  <c r="H385" i="1"/>
  <c r="I385" i="1"/>
  <c r="J385" i="1"/>
  <c r="B386" i="1"/>
  <c r="D386" i="1"/>
  <c r="E386" i="1"/>
  <c r="F386" i="1"/>
  <c r="H386" i="1"/>
  <c r="I386" i="1"/>
  <c r="J386" i="1"/>
  <c r="B388" i="1"/>
  <c r="D388" i="1"/>
  <c r="E388" i="1"/>
  <c r="F388" i="1"/>
  <c r="H388" i="1"/>
  <c r="I388" i="1"/>
  <c r="J388" i="1"/>
  <c r="K403" i="1" s="1"/>
  <c r="A246" i="1"/>
  <c r="B246" i="1"/>
  <c r="C246" i="1"/>
  <c r="D246" i="1"/>
  <c r="E246" i="1"/>
  <c r="F246" i="1"/>
  <c r="G246" i="1"/>
  <c r="H248" i="1"/>
  <c r="I248" i="1"/>
  <c r="A249" i="1"/>
  <c r="H249" i="1"/>
  <c r="I249" i="1"/>
  <c r="A250" i="1"/>
  <c r="A251" i="1"/>
  <c r="B251" i="1"/>
  <c r="C251" i="1"/>
  <c r="D251" i="1"/>
  <c r="E251" i="1"/>
  <c r="F251" i="1"/>
  <c r="G251" i="1"/>
  <c r="H251" i="1"/>
  <c r="I251" i="1"/>
  <c r="J251" i="1"/>
  <c r="B252" i="1"/>
  <c r="H252" i="1"/>
  <c r="I252" i="1"/>
  <c r="J252" i="1"/>
  <c r="A253" i="1"/>
  <c r="A254" i="1"/>
  <c r="B254" i="1"/>
  <c r="C254" i="1"/>
  <c r="D254" i="1"/>
  <c r="E254" i="1"/>
  <c r="F254" i="1"/>
  <c r="G254" i="1"/>
  <c r="H254" i="1"/>
  <c r="I254" i="1"/>
  <c r="J254" i="1"/>
  <c r="A255" i="1"/>
  <c r="B255" i="1"/>
  <c r="C255" i="1"/>
  <c r="D255" i="1"/>
  <c r="E255" i="1"/>
  <c r="F255" i="1"/>
  <c r="G255" i="1"/>
  <c r="H255" i="1"/>
  <c r="I255" i="1"/>
  <c r="J255" i="1"/>
  <c r="A256" i="1"/>
  <c r="B256" i="1"/>
  <c r="C256" i="1"/>
  <c r="D256" i="1"/>
  <c r="E256" i="1"/>
  <c r="F256" i="1"/>
  <c r="G256" i="1"/>
  <c r="H256" i="1"/>
  <c r="I256" i="1"/>
  <c r="J256" i="1"/>
  <c r="A257" i="1"/>
  <c r="B257" i="1"/>
  <c r="C257" i="1"/>
  <c r="D257" i="1"/>
  <c r="E257" i="1"/>
  <c r="F257" i="1"/>
  <c r="G257" i="1"/>
  <c r="H257" i="1"/>
  <c r="I257" i="1"/>
  <c r="J257" i="1"/>
  <c r="B258" i="1"/>
  <c r="A259" i="1"/>
  <c r="B259" i="1"/>
  <c r="D259" i="1"/>
  <c r="E259" i="1"/>
  <c r="F259" i="1"/>
  <c r="G259" i="1"/>
  <c r="H259" i="1"/>
  <c r="I259" i="1"/>
  <c r="J259" i="1"/>
  <c r="B260" i="1"/>
  <c r="H260" i="1"/>
  <c r="I260" i="1"/>
  <c r="J260" i="1"/>
  <c r="A261" i="1"/>
  <c r="A262" i="1"/>
  <c r="B262" i="1"/>
  <c r="C262" i="1"/>
  <c r="D262" i="1"/>
  <c r="E262" i="1"/>
  <c r="F262" i="1"/>
  <c r="G262" i="1"/>
  <c r="H262" i="1"/>
  <c r="I262" i="1"/>
  <c r="J262" i="1"/>
  <c r="A263" i="1"/>
  <c r="B263" i="1"/>
  <c r="C263" i="1"/>
  <c r="D263" i="1"/>
  <c r="E263" i="1"/>
  <c r="F263" i="1"/>
  <c r="G263" i="1"/>
  <c r="H263" i="1"/>
  <c r="I263" i="1"/>
  <c r="J263" i="1"/>
  <c r="A264" i="1"/>
  <c r="B264" i="1"/>
  <c r="C264" i="1"/>
  <c r="D264" i="1"/>
  <c r="E264" i="1"/>
  <c r="F264" i="1"/>
  <c r="G264" i="1"/>
  <c r="H264" i="1"/>
  <c r="I264" i="1"/>
  <c r="J264" i="1"/>
  <c r="A265" i="1"/>
  <c r="B265" i="1"/>
  <c r="C265" i="1"/>
  <c r="D265" i="1"/>
  <c r="E265" i="1"/>
  <c r="F265" i="1"/>
  <c r="G265" i="1"/>
  <c r="H265" i="1"/>
  <c r="I265" i="1"/>
  <c r="J265" i="1"/>
  <c r="A266" i="1"/>
  <c r="B266" i="1"/>
  <c r="C266" i="1"/>
  <c r="D266" i="1"/>
  <c r="E266" i="1"/>
  <c r="F266" i="1"/>
  <c r="G266" i="1"/>
  <c r="H266" i="1"/>
  <c r="I266" i="1"/>
  <c r="J266" i="1"/>
  <c r="B267" i="1"/>
  <c r="H267" i="1"/>
  <c r="I267" i="1"/>
  <c r="J267" i="1"/>
  <c r="B268" i="1"/>
  <c r="H268" i="1"/>
  <c r="I268" i="1"/>
  <c r="J268" i="1"/>
  <c r="A269" i="1"/>
  <c r="H269" i="1"/>
  <c r="I269" i="1"/>
  <c r="A270" i="1"/>
  <c r="A271" i="1"/>
  <c r="B271" i="1"/>
  <c r="C271" i="1"/>
  <c r="D271" i="1"/>
  <c r="E271" i="1"/>
  <c r="F271" i="1"/>
  <c r="G271" i="1"/>
  <c r="H271" i="1"/>
  <c r="I271" i="1"/>
  <c r="J271" i="1"/>
  <c r="A272" i="1"/>
  <c r="B272" i="1"/>
  <c r="C272" i="1"/>
  <c r="D272" i="1"/>
  <c r="E272" i="1"/>
  <c r="F272" i="1"/>
  <c r="G272" i="1"/>
  <c r="H272" i="1"/>
  <c r="I272" i="1"/>
  <c r="J272" i="1"/>
  <c r="B273" i="1"/>
  <c r="A274" i="1"/>
  <c r="B274" i="1"/>
  <c r="D274" i="1"/>
  <c r="E274" i="1"/>
  <c r="F274" i="1"/>
  <c r="G274" i="1"/>
  <c r="H274" i="1"/>
  <c r="I274" i="1"/>
  <c r="J274" i="1"/>
  <c r="B275" i="1"/>
  <c r="H275" i="1"/>
  <c r="I275" i="1"/>
  <c r="J275" i="1"/>
  <c r="A276" i="1"/>
  <c r="A277" i="1"/>
  <c r="B277" i="1"/>
  <c r="C277" i="1"/>
  <c r="D277" i="1"/>
  <c r="E277" i="1"/>
  <c r="F277" i="1"/>
  <c r="G277" i="1"/>
  <c r="H277" i="1"/>
  <c r="I277" i="1"/>
  <c r="J277" i="1"/>
  <c r="A278" i="1"/>
  <c r="B278" i="1"/>
  <c r="C278" i="1"/>
  <c r="D278" i="1"/>
  <c r="E278" i="1"/>
  <c r="F278" i="1"/>
  <c r="G278" i="1"/>
  <c r="H278" i="1"/>
  <c r="I278" i="1"/>
  <c r="J278" i="1"/>
  <c r="A279" i="1"/>
  <c r="B279" i="1"/>
  <c r="C279" i="1"/>
  <c r="D279" i="1"/>
  <c r="E279" i="1"/>
  <c r="F279" i="1"/>
  <c r="G279" i="1"/>
  <c r="H279" i="1"/>
  <c r="I279" i="1"/>
  <c r="J279" i="1"/>
  <c r="B280" i="1"/>
  <c r="A281" i="1"/>
  <c r="B281" i="1"/>
  <c r="D281" i="1"/>
  <c r="E281" i="1"/>
  <c r="F281" i="1"/>
  <c r="G281" i="1"/>
  <c r="H281" i="1"/>
  <c r="I281" i="1"/>
  <c r="J281" i="1"/>
  <c r="B282" i="1"/>
  <c r="H282" i="1"/>
  <c r="I282" i="1"/>
  <c r="J282" i="1"/>
  <c r="A283" i="1"/>
  <c r="A284" i="1"/>
  <c r="B284" i="1"/>
  <c r="C284" i="1"/>
  <c r="D284" i="1"/>
  <c r="E284" i="1"/>
  <c r="F284" i="1"/>
  <c r="G284" i="1"/>
  <c r="H284" i="1"/>
  <c r="I284" i="1"/>
  <c r="J284" i="1"/>
  <c r="B285" i="1"/>
  <c r="A286" i="1"/>
  <c r="B286" i="1"/>
  <c r="D286" i="1"/>
  <c r="E286" i="1"/>
  <c r="F286" i="1"/>
  <c r="G286" i="1"/>
  <c r="H286" i="1"/>
  <c r="I286" i="1"/>
  <c r="J286" i="1"/>
  <c r="B287" i="1"/>
  <c r="H287" i="1"/>
  <c r="I287" i="1"/>
  <c r="J287" i="1"/>
  <c r="A288" i="1"/>
  <c r="A289" i="1"/>
  <c r="B289" i="1"/>
  <c r="C289" i="1"/>
  <c r="D289" i="1"/>
  <c r="E289" i="1"/>
  <c r="F289" i="1"/>
  <c r="G289" i="1"/>
  <c r="H289" i="1"/>
  <c r="I289" i="1"/>
  <c r="J289" i="1"/>
  <c r="A290" i="1"/>
  <c r="B290" i="1"/>
  <c r="D290" i="1"/>
  <c r="E290" i="1"/>
  <c r="F290" i="1"/>
  <c r="G290" i="1"/>
  <c r="H290" i="1"/>
  <c r="I290" i="1"/>
  <c r="J290" i="1"/>
  <c r="A291" i="1"/>
  <c r="B291" i="1"/>
  <c r="C291" i="1"/>
  <c r="D291" i="1"/>
  <c r="E291" i="1"/>
  <c r="F291" i="1"/>
  <c r="G291" i="1"/>
  <c r="H291" i="1"/>
  <c r="I291" i="1"/>
  <c r="J291" i="1"/>
  <c r="B292" i="1"/>
  <c r="A293" i="1"/>
  <c r="B293" i="1"/>
  <c r="D293" i="1"/>
  <c r="E293" i="1"/>
  <c r="F293" i="1"/>
  <c r="G293" i="1"/>
  <c r="H293" i="1"/>
  <c r="I293" i="1"/>
  <c r="J293" i="1"/>
  <c r="B294" i="1"/>
  <c r="H294" i="1"/>
  <c r="I294" i="1"/>
  <c r="J294" i="1"/>
  <c r="B295" i="1"/>
  <c r="H295" i="1"/>
  <c r="I295" i="1"/>
  <c r="J295" i="1"/>
  <c r="B296" i="1"/>
  <c r="E296" i="1"/>
  <c r="F296" i="1"/>
  <c r="H296" i="1"/>
  <c r="I296" i="1"/>
  <c r="J296" i="1"/>
  <c r="A6" i="1"/>
  <c r="B6" i="1"/>
  <c r="C6" i="1"/>
  <c r="D6" i="1"/>
  <c r="E6" i="1"/>
  <c r="F6" i="1"/>
  <c r="G6" i="1"/>
  <c r="H8" i="1"/>
  <c r="I8" i="1"/>
  <c r="J8" i="1"/>
  <c r="A9" i="1"/>
  <c r="H9" i="1"/>
  <c r="I9" i="1"/>
  <c r="B10" i="1"/>
  <c r="A11" i="1"/>
  <c r="B11" i="1"/>
  <c r="C11" i="1"/>
  <c r="D11" i="1"/>
  <c r="E11" i="1"/>
  <c r="F11" i="1"/>
  <c r="G11" i="1"/>
  <c r="H11" i="1"/>
  <c r="I11" i="1"/>
  <c r="J11" i="1"/>
  <c r="A12" i="1"/>
  <c r="B12" i="1"/>
  <c r="C12" i="1"/>
  <c r="D12" i="1"/>
  <c r="E12" i="1"/>
  <c r="F12" i="1"/>
  <c r="G12" i="1"/>
  <c r="H12" i="1"/>
  <c r="I12" i="1"/>
  <c r="J12" i="1"/>
  <c r="A13" i="1"/>
  <c r="B13" i="1"/>
  <c r="C13" i="1"/>
  <c r="D13" i="1"/>
  <c r="E13" i="1"/>
  <c r="F13" i="1"/>
  <c r="G13" i="1"/>
  <c r="H13" i="1"/>
  <c r="I13" i="1"/>
  <c r="J13" i="1"/>
  <c r="B14" i="1"/>
  <c r="C14" i="1"/>
  <c r="D14" i="1"/>
  <c r="E14" i="1"/>
  <c r="F14" i="1"/>
  <c r="G14" i="1"/>
  <c r="H14" i="1"/>
  <c r="I14" i="1"/>
  <c r="J14" i="1"/>
  <c r="B15" i="1"/>
  <c r="C15" i="1"/>
  <c r="D15" i="1"/>
  <c r="E15" i="1"/>
  <c r="F15" i="1"/>
  <c r="G15" i="1"/>
  <c r="H15" i="1"/>
  <c r="I15" i="1"/>
  <c r="J15" i="1"/>
  <c r="B16" i="1"/>
  <c r="C16" i="1"/>
  <c r="D16" i="1"/>
  <c r="E16" i="1"/>
  <c r="F16" i="1"/>
  <c r="G16" i="1"/>
  <c r="H16" i="1"/>
  <c r="I16" i="1"/>
  <c r="J16" i="1"/>
  <c r="B17" i="1"/>
  <c r="C17" i="1"/>
  <c r="D17" i="1"/>
  <c r="E17" i="1"/>
  <c r="F17" i="1"/>
  <c r="G17" i="1"/>
  <c r="H17" i="1"/>
  <c r="I17" i="1"/>
  <c r="J17" i="1"/>
  <c r="B18" i="1"/>
  <c r="C18" i="1"/>
  <c r="D18" i="1"/>
  <c r="E18" i="1"/>
  <c r="F18" i="1"/>
  <c r="G18" i="1"/>
  <c r="H18" i="1"/>
  <c r="I18" i="1"/>
  <c r="J18" i="1"/>
  <c r="B19" i="1"/>
  <c r="C19" i="1"/>
  <c r="D19" i="1"/>
  <c r="E19" i="1"/>
  <c r="F19" i="1"/>
  <c r="G19" i="1"/>
  <c r="H19" i="1"/>
  <c r="I19" i="1"/>
  <c r="J19" i="1"/>
  <c r="B20" i="1"/>
  <c r="C20" i="1"/>
  <c r="D20" i="1"/>
  <c r="E20" i="1"/>
  <c r="F20" i="1"/>
  <c r="G20" i="1"/>
  <c r="H20" i="1"/>
  <c r="I20" i="1"/>
  <c r="J20" i="1"/>
  <c r="B21" i="1"/>
  <c r="C21" i="1"/>
  <c r="D21" i="1"/>
  <c r="E21" i="1"/>
  <c r="F21" i="1"/>
  <c r="G21" i="1"/>
  <c r="H21" i="1"/>
  <c r="I21" i="1"/>
  <c r="J21" i="1"/>
  <c r="B22" i="1"/>
  <c r="C22" i="1"/>
  <c r="D22" i="1"/>
  <c r="E22" i="1"/>
  <c r="F22" i="1"/>
  <c r="G22" i="1"/>
  <c r="H22" i="1"/>
  <c r="I22" i="1"/>
  <c r="J22" i="1"/>
  <c r="B23" i="1"/>
  <c r="C23" i="1"/>
  <c r="D23" i="1"/>
  <c r="E23" i="1"/>
  <c r="F23" i="1"/>
  <c r="G23" i="1"/>
  <c r="H23" i="1"/>
  <c r="I23" i="1"/>
  <c r="J23" i="1"/>
  <c r="B24" i="1"/>
  <c r="C24" i="1"/>
  <c r="D24" i="1"/>
  <c r="E24" i="1"/>
  <c r="F24" i="1"/>
  <c r="G24" i="1"/>
  <c r="H24" i="1"/>
  <c r="I24" i="1"/>
  <c r="J24" i="1"/>
  <c r="B25" i="1"/>
  <c r="C25" i="1"/>
  <c r="D25" i="1"/>
  <c r="E25" i="1"/>
  <c r="F25" i="1"/>
  <c r="G25" i="1"/>
  <c r="H25" i="1"/>
  <c r="I25" i="1"/>
  <c r="J25" i="1"/>
  <c r="B26" i="1"/>
  <c r="C26" i="1"/>
  <c r="D26" i="1"/>
  <c r="E26" i="1"/>
  <c r="F26" i="1"/>
  <c r="G26" i="1"/>
  <c r="H26" i="1"/>
  <c r="I26" i="1"/>
  <c r="J26" i="1"/>
  <c r="B27" i="1"/>
  <c r="C27" i="1"/>
  <c r="D27" i="1"/>
  <c r="E27" i="1"/>
  <c r="F27" i="1"/>
  <c r="G27" i="1"/>
  <c r="H27" i="1"/>
  <c r="I27" i="1"/>
  <c r="J27" i="1"/>
  <c r="B28" i="1"/>
  <c r="C28" i="1"/>
  <c r="D28" i="1"/>
  <c r="E28" i="1"/>
  <c r="F28" i="1"/>
  <c r="G28" i="1"/>
  <c r="H28" i="1"/>
  <c r="I28" i="1"/>
  <c r="J28" i="1"/>
  <c r="B29" i="1"/>
  <c r="C29" i="1"/>
  <c r="D29" i="1"/>
  <c r="E29" i="1"/>
  <c r="F29" i="1"/>
  <c r="G29" i="1"/>
  <c r="H29" i="1"/>
  <c r="I29" i="1"/>
  <c r="J29" i="1"/>
  <c r="B30" i="1"/>
  <c r="C30" i="1"/>
  <c r="D30" i="1"/>
  <c r="E30" i="1"/>
  <c r="F30" i="1"/>
  <c r="G30" i="1"/>
  <c r="H30" i="1"/>
  <c r="I30" i="1"/>
  <c r="J30" i="1"/>
  <c r="B31" i="1"/>
  <c r="C31" i="1"/>
  <c r="D31" i="1"/>
  <c r="E31" i="1"/>
  <c r="F31" i="1"/>
  <c r="G31" i="1"/>
  <c r="H31" i="1"/>
  <c r="I31" i="1"/>
  <c r="J31" i="1"/>
  <c r="B32" i="1"/>
  <c r="C32" i="1"/>
  <c r="D32" i="1"/>
  <c r="E32" i="1"/>
  <c r="F32" i="1"/>
  <c r="G32" i="1"/>
  <c r="H32" i="1"/>
  <c r="I32" i="1"/>
  <c r="J32" i="1"/>
  <c r="B33" i="1"/>
  <c r="C33" i="1"/>
  <c r="D33" i="1"/>
  <c r="E33" i="1"/>
  <c r="F33" i="1"/>
  <c r="G33" i="1"/>
  <c r="H33" i="1"/>
  <c r="I33" i="1"/>
  <c r="J33" i="1"/>
  <c r="B34" i="1"/>
  <c r="C34" i="1"/>
  <c r="D34" i="1"/>
  <c r="E34" i="1"/>
  <c r="F34" i="1"/>
  <c r="G34" i="1"/>
  <c r="H34" i="1"/>
  <c r="I34" i="1"/>
  <c r="J34" i="1"/>
  <c r="B35" i="1"/>
  <c r="C35" i="1"/>
  <c r="D35" i="1"/>
  <c r="E35" i="1"/>
  <c r="F35" i="1"/>
  <c r="G35" i="1"/>
  <c r="H35" i="1"/>
  <c r="I35" i="1"/>
  <c r="J35" i="1"/>
  <c r="B36" i="1"/>
  <c r="H36" i="1"/>
  <c r="I36" i="1"/>
  <c r="J36" i="1"/>
  <c r="B38" i="1"/>
  <c r="A39" i="1"/>
  <c r="B39" i="1"/>
  <c r="D39" i="1"/>
  <c r="E39" i="1"/>
  <c r="F39" i="1"/>
  <c r="G39" i="1"/>
  <c r="H39" i="1"/>
  <c r="I39" i="1"/>
  <c r="J39" i="1"/>
  <c r="A40" i="1"/>
  <c r="B40" i="1"/>
  <c r="D40" i="1"/>
  <c r="E40" i="1"/>
  <c r="F40" i="1"/>
  <c r="G40" i="1"/>
  <c r="H40" i="1"/>
  <c r="I40" i="1"/>
  <c r="J40" i="1"/>
  <c r="B41" i="1"/>
  <c r="H41" i="1"/>
  <c r="I41" i="1"/>
  <c r="J41" i="1"/>
  <c r="H42" i="1"/>
  <c r="I42" i="1"/>
  <c r="B43" i="1"/>
  <c r="B44" i="1"/>
  <c r="D44" i="1"/>
  <c r="E44" i="1"/>
  <c r="F44" i="1"/>
  <c r="G44" i="1"/>
  <c r="H44" i="1"/>
  <c r="I44" i="1"/>
  <c r="J44" i="1"/>
  <c r="B45" i="1"/>
  <c r="D45" i="1"/>
  <c r="E45" i="1"/>
  <c r="F45" i="1"/>
  <c r="G45" i="1"/>
  <c r="H45" i="1"/>
  <c r="I45" i="1"/>
  <c r="J45" i="1"/>
  <c r="B46" i="1"/>
  <c r="D46" i="1"/>
  <c r="E46" i="1"/>
  <c r="F46" i="1"/>
  <c r="G46" i="1"/>
  <c r="H46" i="1"/>
  <c r="I46" i="1"/>
  <c r="J46" i="1"/>
  <c r="B47" i="1"/>
  <c r="D47" i="1"/>
  <c r="E47" i="1"/>
  <c r="F47" i="1"/>
  <c r="G47" i="1"/>
  <c r="H47" i="1"/>
  <c r="I47" i="1"/>
  <c r="J47" i="1"/>
  <c r="B48" i="1"/>
  <c r="D48" i="1"/>
  <c r="E48" i="1"/>
  <c r="F48" i="1"/>
  <c r="G48" i="1"/>
  <c r="H48" i="1"/>
  <c r="I48" i="1"/>
  <c r="J48" i="1"/>
  <c r="B49" i="1"/>
  <c r="D49" i="1"/>
  <c r="E49" i="1"/>
  <c r="F49" i="1"/>
  <c r="G49" i="1"/>
  <c r="H49" i="1"/>
  <c r="I49" i="1"/>
  <c r="J49" i="1"/>
  <c r="B50" i="1"/>
  <c r="D50" i="1"/>
  <c r="E50" i="1"/>
  <c r="F50" i="1"/>
  <c r="G50" i="1"/>
  <c r="H50" i="1"/>
  <c r="I50" i="1"/>
  <c r="J50" i="1"/>
  <c r="B51" i="1"/>
  <c r="D51" i="1"/>
  <c r="E51" i="1"/>
  <c r="F51" i="1"/>
  <c r="G51" i="1"/>
  <c r="H51" i="1"/>
  <c r="I51" i="1"/>
  <c r="J51" i="1"/>
  <c r="B52" i="1"/>
  <c r="D52" i="1"/>
  <c r="E52" i="1"/>
  <c r="F52" i="1"/>
  <c r="G52" i="1"/>
  <c r="H52" i="1"/>
  <c r="I52" i="1"/>
  <c r="J52" i="1"/>
  <c r="B53" i="1"/>
  <c r="D53" i="1"/>
  <c r="E53" i="1"/>
  <c r="F53" i="1"/>
  <c r="G53" i="1"/>
  <c r="H53" i="1"/>
  <c r="I53" i="1"/>
  <c r="J53" i="1"/>
  <c r="B54" i="1"/>
  <c r="D54" i="1"/>
  <c r="E54" i="1"/>
  <c r="F54" i="1"/>
  <c r="G54" i="1"/>
  <c r="H54" i="1"/>
  <c r="I54" i="1"/>
  <c r="J54" i="1"/>
  <c r="B55" i="1"/>
  <c r="D55" i="1"/>
  <c r="E55" i="1"/>
  <c r="F55" i="1"/>
  <c r="G55" i="1"/>
  <c r="H55" i="1"/>
  <c r="I55" i="1"/>
  <c r="J55" i="1"/>
  <c r="B56" i="1"/>
  <c r="D56" i="1"/>
  <c r="E56" i="1"/>
  <c r="F56" i="1"/>
  <c r="G56" i="1"/>
  <c r="H56" i="1"/>
  <c r="I56" i="1"/>
  <c r="J56" i="1"/>
  <c r="B57" i="1"/>
  <c r="D57" i="1"/>
  <c r="E57" i="1"/>
  <c r="F57" i="1"/>
  <c r="G57" i="1"/>
  <c r="H57" i="1"/>
  <c r="I57" i="1"/>
  <c r="J57" i="1"/>
  <c r="B58" i="1"/>
  <c r="D58" i="1"/>
  <c r="E58" i="1"/>
  <c r="F58" i="1"/>
  <c r="G58" i="1"/>
  <c r="H58" i="1"/>
  <c r="I58" i="1"/>
  <c r="J58" i="1"/>
  <c r="B59" i="1"/>
  <c r="D59" i="1"/>
  <c r="E59" i="1"/>
  <c r="F59" i="1"/>
  <c r="G59" i="1"/>
  <c r="H59" i="1"/>
  <c r="I59" i="1"/>
  <c r="J59" i="1"/>
  <c r="B60" i="1"/>
  <c r="D60" i="1"/>
  <c r="E60" i="1"/>
  <c r="F60" i="1"/>
  <c r="G60" i="1"/>
  <c r="H60" i="1"/>
  <c r="I60" i="1"/>
  <c r="J60" i="1"/>
  <c r="B61" i="1"/>
  <c r="E61" i="1"/>
  <c r="F61" i="1"/>
  <c r="H61" i="1"/>
  <c r="I61" i="1"/>
  <c r="J61" i="1"/>
  <c r="J401" i="1" s="1"/>
  <c r="J404" i="1" s="1"/>
  <c r="E62" i="1"/>
  <c r="F62" i="1"/>
  <c r="H62" i="1"/>
  <c r="I62" i="1"/>
  <c r="J62" i="1"/>
  <c r="B63" i="1"/>
  <c r="E63" i="1"/>
  <c r="F63" i="1"/>
  <c r="H63" i="1"/>
  <c r="I63" i="1"/>
  <c r="J63" i="1"/>
  <c r="E64" i="1"/>
  <c r="F64" i="1"/>
  <c r="H64" i="1"/>
  <c r="I64" i="1"/>
  <c r="A65" i="1"/>
  <c r="H65" i="1"/>
  <c r="I65" i="1"/>
  <c r="A67" i="1"/>
  <c r="B67" i="1"/>
  <c r="C67" i="1"/>
  <c r="D67" i="1"/>
  <c r="E67" i="1"/>
  <c r="F67" i="1"/>
  <c r="G67" i="1"/>
  <c r="H67" i="1"/>
  <c r="I67" i="1"/>
  <c r="J67" i="1"/>
  <c r="A68" i="1"/>
  <c r="B68" i="1"/>
  <c r="C68" i="1"/>
  <c r="D68" i="1"/>
  <c r="E68" i="1"/>
  <c r="F68" i="1"/>
  <c r="G68" i="1"/>
  <c r="H68" i="1"/>
  <c r="I68" i="1"/>
  <c r="J68" i="1"/>
  <c r="A69" i="1"/>
  <c r="B69" i="1"/>
  <c r="C69" i="1"/>
  <c r="D69" i="1"/>
  <c r="E69" i="1"/>
  <c r="F69" i="1"/>
  <c r="G69" i="1"/>
  <c r="H69" i="1"/>
  <c r="I69" i="1"/>
  <c r="J69" i="1"/>
  <c r="B70" i="1"/>
  <c r="C70" i="1"/>
  <c r="D70" i="1"/>
  <c r="E70" i="1"/>
  <c r="F70" i="1"/>
  <c r="G70" i="1"/>
  <c r="H70" i="1"/>
  <c r="I70" i="1"/>
  <c r="J70" i="1"/>
  <c r="B71" i="1"/>
  <c r="C71" i="1"/>
  <c r="D71" i="1"/>
  <c r="E71" i="1"/>
  <c r="F71" i="1"/>
  <c r="G71" i="1"/>
  <c r="H71" i="1"/>
  <c r="I71" i="1"/>
  <c r="J71" i="1"/>
  <c r="B72" i="1"/>
  <c r="C72" i="1"/>
  <c r="D72" i="1"/>
  <c r="E72" i="1"/>
  <c r="F72" i="1"/>
  <c r="G72" i="1"/>
  <c r="H72" i="1"/>
  <c r="I72" i="1"/>
  <c r="J72" i="1"/>
  <c r="B73" i="1"/>
  <c r="C73" i="1"/>
  <c r="D73" i="1"/>
  <c r="E73" i="1"/>
  <c r="F73" i="1"/>
  <c r="G73" i="1"/>
  <c r="H73" i="1"/>
  <c r="I73" i="1"/>
  <c r="J73" i="1"/>
  <c r="B74" i="1"/>
  <c r="C74" i="1"/>
  <c r="D74" i="1"/>
  <c r="E74" i="1"/>
  <c r="F74" i="1"/>
  <c r="G74" i="1"/>
  <c r="H74" i="1"/>
  <c r="I74" i="1"/>
  <c r="J74" i="1"/>
  <c r="B75" i="1"/>
  <c r="C75" i="1"/>
  <c r="D75" i="1"/>
  <c r="E75" i="1"/>
  <c r="F75" i="1"/>
  <c r="G75" i="1"/>
  <c r="H75" i="1"/>
  <c r="I75" i="1"/>
  <c r="J75" i="1"/>
  <c r="B76" i="1"/>
  <c r="C76" i="1"/>
  <c r="D76" i="1"/>
  <c r="E76" i="1"/>
  <c r="F76" i="1"/>
  <c r="G76" i="1"/>
  <c r="H76" i="1"/>
  <c r="I76" i="1"/>
  <c r="J76" i="1"/>
  <c r="B77" i="1"/>
  <c r="C77" i="1"/>
  <c r="D77" i="1"/>
  <c r="E77" i="1"/>
  <c r="F77" i="1"/>
  <c r="G77" i="1"/>
  <c r="H77" i="1"/>
  <c r="I77" i="1"/>
  <c r="J77" i="1"/>
  <c r="B78" i="1"/>
  <c r="C78" i="1"/>
  <c r="D78" i="1"/>
  <c r="E78" i="1"/>
  <c r="F78" i="1"/>
  <c r="G78" i="1"/>
  <c r="H78" i="1"/>
  <c r="I78" i="1"/>
  <c r="J78" i="1"/>
  <c r="B79" i="1"/>
  <c r="C79" i="1"/>
  <c r="D79" i="1"/>
  <c r="E79" i="1"/>
  <c r="F79" i="1"/>
  <c r="G79" i="1"/>
  <c r="H79" i="1"/>
  <c r="I79" i="1"/>
  <c r="J79" i="1"/>
  <c r="B80" i="1"/>
  <c r="C80" i="1"/>
  <c r="D80" i="1"/>
  <c r="E80" i="1"/>
  <c r="F80" i="1"/>
  <c r="G80" i="1"/>
  <c r="H80" i="1"/>
  <c r="I80" i="1"/>
  <c r="J80" i="1"/>
  <c r="B81" i="1"/>
  <c r="C81" i="1"/>
  <c r="D81" i="1"/>
  <c r="E81" i="1"/>
  <c r="F81" i="1"/>
  <c r="G81" i="1"/>
  <c r="H81" i="1"/>
  <c r="I81" i="1"/>
  <c r="J81" i="1"/>
  <c r="B82" i="1"/>
  <c r="C82" i="1"/>
  <c r="D82" i="1"/>
  <c r="E82" i="1"/>
  <c r="F82" i="1"/>
  <c r="G82" i="1"/>
  <c r="H82" i="1"/>
  <c r="I82" i="1"/>
  <c r="J82" i="1"/>
  <c r="B83" i="1"/>
  <c r="C83" i="1"/>
  <c r="D83" i="1"/>
  <c r="E83" i="1"/>
  <c r="F83" i="1"/>
  <c r="G83" i="1"/>
  <c r="H83" i="1"/>
  <c r="I83" i="1"/>
  <c r="J83" i="1"/>
  <c r="B84" i="1"/>
  <c r="H84" i="1"/>
  <c r="I84" i="1"/>
  <c r="J84" i="1"/>
  <c r="B86" i="1"/>
  <c r="A87" i="1"/>
  <c r="B87" i="1"/>
  <c r="D87" i="1"/>
  <c r="E87" i="1"/>
  <c r="F87" i="1"/>
  <c r="G87" i="1"/>
  <c r="H87" i="1"/>
  <c r="I87" i="1"/>
  <c r="J87" i="1"/>
  <c r="B88" i="1"/>
  <c r="E88" i="1"/>
  <c r="F88" i="1"/>
  <c r="H88" i="1"/>
  <c r="I88" i="1"/>
  <c r="J88" i="1"/>
  <c r="B90" i="1"/>
  <c r="E90" i="1"/>
  <c r="F90" i="1"/>
  <c r="A91" i="1"/>
  <c r="B91" i="1"/>
  <c r="D91" i="1"/>
  <c r="E91" i="1"/>
  <c r="F91" i="1"/>
  <c r="G91" i="1"/>
  <c r="H91" i="1"/>
  <c r="I91" i="1"/>
  <c r="J91" i="1"/>
  <c r="B92" i="1"/>
  <c r="E92" i="1"/>
  <c r="F92" i="1"/>
  <c r="H92" i="1"/>
  <c r="I92" i="1"/>
  <c r="J92" i="1"/>
  <c r="B94" i="1"/>
  <c r="E94" i="1"/>
  <c r="F94" i="1"/>
  <c r="H94" i="1"/>
  <c r="I94" i="1"/>
  <c r="J94" i="1"/>
  <c r="B96" i="1"/>
  <c r="D96" i="1"/>
  <c r="E96" i="1"/>
  <c r="F96" i="1"/>
  <c r="H96" i="1"/>
  <c r="I96" i="1"/>
  <c r="J96" i="1"/>
  <c r="A98" i="1"/>
  <c r="A99" i="1"/>
  <c r="B99" i="1"/>
  <c r="C99" i="1"/>
  <c r="D99" i="1"/>
  <c r="E99" i="1"/>
  <c r="F99" i="1"/>
  <c r="G99" i="1"/>
  <c r="H101" i="1"/>
  <c r="I101" i="1"/>
  <c r="J101" i="1"/>
  <c r="A102" i="1"/>
  <c r="H102" i="1"/>
  <c r="I102" i="1"/>
  <c r="B103" i="1"/>
  <c r="A104" i="1"/>
  <c r="B104" i="1"/>
  <c r="C104" i="1"/>
  <c r="D104" i="1"/>
  <c r="E104" i="1"/>
  <c r="F104" i="1"/>
  <c r="G104" i="1"/>
  <c r="H104" i="1"/>
  <c r="I104" i="1"/>
  <c r="J104" i="1"/>
  <c r="A105" i="1"/>
  <c r="B105" i="1"/>
  <c r="C105" i="1"/>
  <c r="D105" i="1"/>
  <c r="E105" i="1"/>
  <c r="F105" i="1"/>
  <c r="G105" i="1"/>
  <c r="H105" i="1"/>
  <c r="I105" i="1"/>
  <c r="J105" i="1"/>
  <c r="A106" i="1"/>
  <c r="B106" i="1"/>
  <c r="C106" i="1"/>
  <c r="D106" i="1"/>
  <c r="E106" i="1"/>
  <c r="F106" i="1"/>
  <c r="G106" i="1"/>
  <c r="H106" i="1"/>
  <c r="I106" i="1"/>
  <c r="J106" i="1"/>
  <c r="A107" i="1"/>
  <c r="B107" i="1"/>
  <c r="C107" i="1"/>
  <c r="D107" i="1"/>
  <c r="E107" i="1"/>
  <c r="F107" i="1"/>
  <c r="G107" i="1"/>
  <c r="H107" i="1"/>
  <c r="I107" i="1"/>
  <c r="J107" i="1"/>
  <c r="A108" i="1"/>
  <c r="B108" i="1"/>
  <c r="C108" i="1"/>
  <c r="D108" i="1"/>
  <c r="E108" i="1"/>
  <c r="F108" i="1"/>
  <c r="G108" i="1"/>
  <c r="H108" i="1"/>
  <c r="I108" i="1"/>
  <c r="J108" i="1"/>
  <c r="B109" i="1"/>
  <c r="C109" i="1"/>
  <c r="D109" i="1"/>
  <c r="E109" i="1"/>
  <c r="F109" i="1"/>
  <c r="G109" i="1"/>
  <c r="H109" i="1"/>
  <c r="I109" i="1"/>
  <c r="J109" i="1"/>
  <c r="B110" i="1"/>
  <c r="C110" i="1"/>
  <c r="D110" i="1"/>
  <c r="E110" i="1"/>
  <c r="F110" i="1"/>
  <c r="G110" i="1"/>
  <c r="H110" i="1"/>
  <c r="I110" i="1"/>
  <c r="J110" i="1"/>
  <c r="B111" i="1"/>
  <c r="C111" i="1"/>
  <c r="D111" i="1"/>
  <c r="E111" i="1"/>
  <c r="F111" i="1"/>
  <c r="G111" i="1"/>
  <c r="H111" i="1"/>
  <c r="I111" i="1"/>
  <c r="J111" i="1"/>
  <c r="B112" i="1"/>
  <c r="C112" i="1"/>
  <c r="D112" i="1"/>
  <c r="E112" i="1"/>
  <c r="F112" i="1"/>
  <c r="G112" i="1"/>
  <c r="H112" i="1"/>
  <c r="I112" i="1"/>
  <c r="J112" i="1"/>
  <c r="B113" i="1"/>
  <c r="C113" i="1"/>
  <c r="D113" i="1"/>
  <c r="E113" i="1"/>
  <c r="F113" i="1"/>
  <c r="G113" i="1"/>
  <c r="H113" i="1"/>
  <c r="I113" i="1"/>
  <c r="J113" i="1"/>
  <c r="B114" i="1"/>
  <c r="C114" i="1"/>
  <c r="D114" i="1"/>
  <c r="E114" i="1"/>
  <c r="F114" i="1"/>
  <c r="G114" i="1"/>
  <c r="H114" i="1"/>
  <c r="I114" i="1"/>
  <c r="J114" i="1"/>
  <c r="B115" i="1"/>
  <c r="C115" i="1"/>
  <c r="D115" i="1"/>
  <c r="E115" i="1"/>
  <c r="F115" i="1"/>
  <c r="G115" i="1"/>
  <c r="H115" i="1"/>
  <c r="I115" i="1"/>
  <c r="J115" i="1"/>
  <c r="B116" i="1"/>
  <c r="C116" i="1"/>
  <c r="D116" i="1"/>
  <c r="E116" i="1"/>
  <c r="F116" i="1"/>
  <c r="G116" i="1"/>
  <c r="H116" i="1"/>
  <c r="I116" i="1"/>
  <c r="J116" i="1"/>
  <c r="B117" i="1"/>
  <c r="C117" i="1"/>
  <c r="D117" i="1"/>
  <c r="E117" i="1"/>
  <c r="F117" i="1"/>
  <c r="G117" i="1"/>
  <c r="H117" i="1"/>
  <c r="I117" i="1"/>
  <c r="J117" i="1"/>
  <c r="B118" i="1"/>
  <c r="C118" i="1"/>
  <c r="D118" i="1"/>
  <c r="E118" i="1"/>
  <c r="F118" i="1"/>
  <c r="G118" i="1"/>
  <c r="H118" i="1"/>
  <c r="I118" i="1"/>
  <c r="J118" i="1"/>
  <c r="B119" i="1"/>
  <c r="C119" i="1"/>
  <c r="D119" i="1"/>
  <c r="E119" i="1"/>
  <c r="F119" i="1"/>
  <c r="G119" i="1"/>
  <c r="H119" i="1"/>
  <c r="I119" i="1"/>
  <c r="J119" i="1"/>
  <c r="B120" i="1"/>
  <c r="C120" i="1"/>
  <c r="D120" i="1"/>
  <c r="E120" i="1"/>
  <c r="F120" i="1"/>
  <c r="G120" i="1"/>
  <c r="H120" i="1"/>
  <c r="I120" i="1"/>
  <c r="J120" i="1"/>
  <c r="B121" i="1"/>
  <c r="C121" i="1"/>
  <c r="D121" i="1"/>
  <c r="E121" i="1"/>
  <c r="F121" i="1"/>
  <c r="G121" i="1"/>
  <c r="H121" i="1"/>
  <c r="I121" i="1"/>
  <c r="J121" i="1"/>
  <c r="B122" i="1"/>
  <c r="C122" i="1"/>
  <c r="D122" i="1"/>
  <c r="E122" i="1"/>
  <c r="F122" i="1"/>
  <c r="G122" i="1"/>
  <c r="H122" i="1"/>
  <c r="I122" i="1"/>
  <c r="J122" i="1"/>
  <c r="B123" i="1"/>
  <c r="C123" i="1"/>
  <c r="D123" i="1"/>
  <c r="E123" i="1"/>
  <c r="F123" i="1"/>
  <c r="G123" i="1"/>
  <c r="H123" i="1"/>
  <c r="I123" i="1"/>
  <c r="J123" i="1"/>
  <c r="B124" i="1"/>
  <c r="C124" i="1"/>
  <c r="D124" i="1"/>
  <c r="E124" i="1"/>
  <c r="F124" i="1"/>
  <c r="G124" i="1"/>
  <c r="H124" i="1"/>
  <c r="I124" i="1"/>
  <c r="J124" i="1"/>
  <c r="B125" i="1"/>
  <c r="C125" i="1"/>
  <c r="D125" i="1"/>
  <c r="E125" i="1"/>
  <c r="F125" i="1"/>
  <c r="G125" i="1"/>
  <c r="H125" i="1"/>
  <c r="I125" i="1"/>
  <c r="J125" i="1"/>
  <c r="B126" i="1"/>
  <c r="C126" i="1"/>
  <c r="D126" i="1"/>
  <c r="E126" i="1"/>
  <c r="F126" i="1"/>
  <c r="G126" i="1"/>
  <c r="H126" i="1"/>
  <c r="I126" i="1"/>
  <c r="J126" i="1"/>
  <c r="B127" i="1"/>
  <c r="C127" i="1"/>
  <c r="D127" i="1"/>
  <c r="E127" i="1"/>
  <c r="F127" i="1"/>
  <c r="G127" i="1"/>
  <c r="H127" i="1"/>
  <c r="I127" i="1"/>
  <c r="J127" i="1"/>
  <c r="B128" i="1"/>
  <c r="C128" i="1"/>
  <c r="D128" i="1"/>
  <c r="E128" i="1"/>
  <c r="F128" i="1"/>
  <c r="G128" i="1"/>
  <c r="H128" i="1"/>
  <c r="I128" i="1"/>
  <c r="J128" i="1"/>
  <c r="B129" i="1"/>
  <c r="H129" i="1"/>
  <c r="I129" i="1"/>
  <c r="J129" i="1"/>
  <c r="H130" i="1"/>
  <c r="I130" i="1"/>
  <c r="B131" i="1"/>
  <c r="H131" i="1"/>
  <c r="I131" i="1"/>
  <c r="A132" i="1"/>
  <c r="B132" i="1"/>
  <c r="D132" i="1"/>
  <c r="E132" i="1"/>
  <c r="F132" i="1"/>
  <c r="G132" i="1"/>
  <c r="H132" i="1"/>
  <c r="I132" i="1"/>
  <c r="J132" i="1"/>
  <c r="A133" i="1"/>
  <c r="B133" i="1"/>
  <c r="D133" i="1"/>
  <c r="E133" i="1"/>
  <c r="F133" i="1"/>
  <c r="G133" i="1"/>
  <c r="H133" i="1"/>
  <c r="I133" i="1"/>
  <c r="J133" i="1"/>
  <c r="B134" i="1"/>
  <c r="H134" i="1"/>
  <c r="I134" i="1"/>
  <c r="J134" i="1"/>
  <c r="H135" i="1"/>
  <c r="I135" i="1"/>
  <c r="B136" i="1"/>
  <c r="H136" i="1"/>
  <c r="I136" i="1"/>
  <c r="J136" i="1"/>
  <c r="H137" i="1"/>
  <c r="I137" i="1"/>
  <c r="A138" i="1"/>
  <c r="H138" i="1"/>
  <c r="I138" i="1"/>
  <c r="A140" i="1"/>
  <c r="B140" i="1"/>
  <c r="C140" i="1"/>
  <c r="D140" i="1"/>
  <c r="E140" i="1"/>
  <c r="F140" i="1"/>
  <c r="G140" i="1"/>
  <c r="H140" i="1"/>
  <c r="I140" i="1"/>
  <c r="J140" i="1"/>
  <c r="A141" i="1"/>
  <c r="B141" i="1"/>
  <c r="C141" i="1"/>
  <c r="D141" i="1"/>
  <c r="E141" i="1"/>
  <c r="F141" i="1"/>
  <c r="G141" i="1"/>
  <c r="H141" i="1"/>
  <c r="I141" i="1"/>
  <c r="J141" i="1"/>
  <c r="A142" i="1"/>
  <c r="B142" i="1"/>
  <c r="C142" i="1"/>
  <c r="D142" i="1"/>
  <c r="E142" i="1"/>
  <c r="F142" i="1"/>
  <c r="G142" i="1"/>
  <c r="H142" i="1"/>
  <c r="I142" i="1"/>
  <c r="J142" i="1"/>
  <c r="B143" i="1"/>
  <c r="C143" i="1"/>
  <c r="D143" i="1"/>
  <c r="E143" i="1"/>
  <c r="F143" i="1"/>
  <c r="G143" i="1"/>
  <c r="H143" i="1"/>
  <c r="I143" i="1"/>
  <c r="J143" i="1"/>
  <c r="B144" i="1"/>
  <c r="C144" i="1"/>
  <c r="D144" i="1"/>
  <c r="E144" i="1"/>
  <c r="F144" i="1"/>
  <c r="G144" i="1"/>
  <c r="H144" i="1"/>
  <c r="I144" i="1"/>
  <c r="J144" i="1"/>
  <c r="B145" i="1"/>
  <c r="C145" i="1"/>
  <c r="D145" i="1"/>
  <c r="E145" i="1"/>
  <c r="F145" i="1"/>
  <c r="G145" i="1"/>
  <c r="H145" i="1"/>
  <c r="I145" i="1"/>
  <c r="J145" i="1"/>
  <c r="B146" i="1"/>
  <c r="C146" i="1"/>
  <c r="D146" i="1"/>
  <c r="E146" i="1"/>
  <c r="F146" i="1"/>
  <c r="G146" i="1"/>
  <c r="H146" i="1"/>
  <c r="I146" i="1"/>
  <c r="J146" i="1"/>
  <c r="B147" i="1"/>
  <c r="C147" i="1"/>
  <c r="D147" i="1"/>
  <c r="E147" i="1"/>
  <c r="F147" i="1"/>
  <c r="G147" i="1"/>
  <c r="H147" i="1"/>
  <c r="I147" i="1"/>
  <c r="J147" i="1"/>
  <c r="B148" i="1"/>
  <c r="C148" i="1"/>
  <c r="D148" i="1"/>
  <c r="E148" i="1"/>
  <c r="F148" i="1"/>
  <c r="G148" i="1"/>
  <c r="H148" i="1"/>
  <c r="I148" i="1"/>
  <c r="J148" i="1"/>
  <c r="B149" i="1"/>
  <c r="C149" i="1"/>
  <c r="D149" i="1"/>
  <c r="E149" i="1"/>
  <c r="F149" i="1"/>
  <c r="G149" i="1"/>
  <c r="H149" i="1"/>
  <c r="I149" i="1"/>
  <c r="J149" i="1"/>
  <c r="B150" i="1"/>
  <c r="C150" i="1"/>
  <c r="D150" i="1"/>
  <c r="E150" i="1"/>
  <c r="F150" i="1"/>
  <c r="G150" i="1"/>
  <c r="H150" i="1"/>
  <c r="I150" i="1"/>
  <c r="J150" i="1"/>
  <c r="B151" i="1"/>
  <c r="C151" i="1"/>
  <c r="D151" i="1"/>
  <c r="E151" i="1"/>
  <c r="F151" i="1"/>
  <c r="G151" i="1"/>
  <c r="H151" i="1"/>
  <c r="I151" i="1"/>
  <c r="J151" i="1"/>
  <c r="B152" i="1"/>
  <c r="C152" i="1"/>
  <c r="D152" i="1"/>
  <c r="E152" i="1"/>
  <c r="F152" i="1"/>
  <c r="G152" i="1"/>
  <c r="H152" i="1"/>
  <c r="I152" i="1"/>
  <c r="J152" i="1"/>
  <c r="B153" i="1"/>
  <c r="C153" i="1"/>
  <c r="D153" i="1"/>
  <c r="E153" i="1"/>
  <c r="F153" i="1"/>
  <c r="G153" i="1"/>
  <c r="H153" i="1"/>
  <c r="I153" i="1"/>
  <c r="J153" i="1"/>
  <c r="B154" i="1"/>
  <c r="C154" i="1"/>
  <c r="D154" i="1"/>
  <c r="E154" i="1"/>
  <c r="F154" i="1"/>
  <c r="G154" i="1"/>
  <c r="H154" i="1"/>
  <c r="I154" i="1"/>
  <c r="J154" i="1"/>
  <c r="B155" i="1"/>
  <c r="C155" i="1"/>
  <c r="D155" i="1"/>
  <c r="E155" i="1"/>
  <c r="F155" i="1"/>
  <c r="G155" i="1"/>
  <c r="H155" i="1"/>
  <c r="I155" i="1"/>
  <c r="J155" i="1"/>
  <c r="B156" i="1"/>
  <c r="C156" i="1"/>
  <c r="D156" i="1"/>
  <c r="E156" i="1"/>
  <c r="F156" i="1"/>
  <c r="G156" i="1"/>
  <c r="H156" i="1"/>
  <c r="I156" i="1"/>
  <c r="J156" i="1"/>
  <c r="B157" i="1"/>
  <c r="E157" i="1"/>
  <c r="F157" i="1"/>
  <c r="H157" i="1"/>
  <c r="I157" i="1"/>
  <c r="J157" i="1"/>
  <c r="B159" i="1"/>
  <c r="E159" i="1"/>
  <c r="F159" i="1"/>
  <c r="A160" i="1"/>
  <c r="B160" i="1"/>
  <c r="D160" i="1"/>
  <c r="E160" i="1"/>
  <c r="F160" i="1"/>
  <c r="G160" i="1"/>
  <c r="H160" i="1"/>
  <c r="I160" i="1"/>
  <c r="J160" i="1"/>
  <c r="B161" i="1"/>
  <c r="E161" i="1"/>
  <c r="F161" i="1"/>
  <c r="H161" i="1"/>
  <c r="I161" i="1"/>
  <c r="J161" i="1"/>
  <c r="E162" i="1"/>
  <c r="F162" i="1"/>
  <c r="H162" i="1"/>
  <c r="I162" i="1"/>
  <c r="B163" i="1"/>
  <c r="E163" i="1"/>
  <c r="F163" i="1"/>
  <c r="H163" i="1"/>
  <c r="I163" i="1"/>
  <c r="A164" i="1"/>
  <c r="B164" i="1"/>
  <c r="D164" i="1"/>
  <c r="E164" i="1"/>
  <c r="F164" i="1"/>
  <c r="G164" i="1"/>
  <c r="H164" i="1"/>
  <c r="I164" i="1"/>
  <c r="J164" i="1"/>
  <c r="B165" i="1"/>
  <c r="E165" i="1"/>
  <c r="F165" i="1"/>
  <c r="H165" i="1"/>
  <c r="I165" i="1"/>
  <c r="J165" i="1"/>
  <c r="E166" i="1"/>
  <c r="F166" i="1"/>
  <c r="H166" i="1"/>
  <c r="I166" i="1"/>
  <c r="B167" i="1"/>
  <c r="E167" i="1"/>
  <c r="F167" i="1"/>
  <c r="H167" i="1"/>
  <c r="I167" i="1"/>
  <c r="J167" i="1"/>
  <c r="E168" i="1"/>
  <c r="F168" i="1"/>
  <c r="H168" i="1"/>
  <c r="I168" i="1"/>
  <c r="B169" i="1"/>
  <c r="D169" i="1"/>
  <c r="E169" i="1"/>
  <c r="F169" i="1"/>
  <c r="H169" i="1"/>
  <c r="I169" i="1"/>
  <c r="J169" i="1"/>
  <c r="A171" i="1"/>
  <c r="A172" i="1"/>
  <c r="B172" i="1"/>
  <c r="C172" i="1"/>
  <c r="D172" i="1"/>
  <c r="E172" i="1"/>
  <c r="F172" i="1"/>
  <c r="G172" i="1"/>
  <c r="H174" i="1"/>
  <c r="I174" i="1"/>
  <c r="J174" i="1"/>
  <c r="A175" i="1"/>
  <c r="H175" i="1"/>
  <c r="I175" i="1"/>
  <c r="B176" i="1"/>
  <c r="A177" i="1"/>
  <c r="B177" i="1"/>
  <c r="C177" i="1"/>
  <c r="D177" i="1"/>
  <c r="E177" i="1"/>
  <c r="F177" i="1"/>
  <c r="G177" i="1"/>
  <c r="H177" i="1"/>
  <c r="I177" i="1"/>
  <c r="J177" i="1"/>
  <c r="A178" i="1"/>
  <c r="B178" i="1"/>
  <c r="C178" i="1"/>
  <c r="D178" i="1"/>
  <c r="E178" i="1"/>
  <c r="F178" i="1"/>
  <c r="G178" i="1"/>
  <c r="H178" i="1"/>
  <c r="I178" i="1"/>
  <c r="J178" i="1"/>
  <c r="A179" i="1"/>
  <c r="B179" i="1"/>
  <c r="C179" i="1"/>
  <c r="D179" i="1"/>
  <c r="E179" i="1"/>
  <c r="F179" i="1"/>
  <c r="G179" i="1"/>
  <c r="H179" i="1"/>
  <c r="I179" i="1"/>
  <c r="J179" i="1"/>
  <c r="B180" i="1"/>
  <c r="C180" i="1"/>
  <c r="D180" i="1"/>
  <c r="E180" i="1"/>
  <c r="F180" i="1"/>
  <c r="G180" i="1"/>
  <c r="H180" i="1"/>
  <c r="I180" i="1"/>
  <c r="J180" i="1"/>
  <c r="B181" i="1"/>
  <c r="C181" i="1"/>
  <c r="D181" i="1"/>
  <c r="E181" i="1"/>
  <c r="F181" i="1"/>
  <c r="G181" i="1"/>
  <c r="H181" i="1"/>
  <c r="I181" i="1"/>
  <c r="J181" i="1"/>
  <c r="B182" i="1"/>
  <c r="C182" i="1"/>
  <c r="D182" i="1"/>
  <c r="E182" i="1"/>
  <c r="F182" i="1"/>
  <c r="G182" i="1"/>
  <c r="H182" i="1"/>
  <c r="I182" i="1"/>
  <c r="J182" i="1"/>
  <c r="B183" i="1"/>
  <c r="C183" i="1"/>
  <c r="D183" i="1"/>
  <c r="E183" i="1"/>
  <c r="F183" i="1"/>
  <c r="G183" i="1"/>
  <c r="H183" i="1"/>
  <c r="I183" i="1"/>
  <c r="J183" i="1"/>
  <c r="B184" i="1"/>
  <c r="C184" i="1"/>
  <c r="D184" i="1"/>
  <c r="E184" i="1"/>
  <c r="F184" i="1"/>
  <c r="G184" i="1"/>
  <c r="H184" i="1"/>
  <c r="I184" i="1"/>
  <c r="J184" i="1"/>
  <c r="B185" i="1"/>
  <c r="C185" i="1"/>
  <c r="D185" i="1"/>
  <c r="E185" i="1"/>
  <c r="F185" i="1"/>
  <c r="G185" i="1"/>
  <c r="H185" i="1"/>
  <c r="I185" i="1"/>
  <c r="J185" i="1"/>
  <c r="B186" i="1"/>
  <c r="C186" i="1"/>
  <c r="D186" i="1"/>
  <c r="E186" i="1"/>
  <c r="F186" i="1"/>
  <c r="G186" i="1"/>
  <c r="H186" i="1"/>
  <c r="I186" i="1"/>
  <c r="J186" i="1"/>
  <c r="B187" i="1"/>
  <c r="C187" i="1"/>
  <c r="D187" i="1"/>
  <c r="E187" i="1"/>
  <c r="F187" i="1"/>
  <c r="G187" i="1"/>
  <c r="H187" i="1"/>
  <c r="I187" i="1"/>
  <c r="J187" i="1"/>
  <c r="B188" i="1"/>
  <c r="C188" i="1"/>
  <c r="D188" i="1"/>
  <c r="E188" i="1"/>
  <c r="F188" i="1"/>
  <c r="G188" i="1"/>
  <c r="H188" i="1"/>
  <c r="I188" i="1"/>
  <c r="J188" i="1"/>
  <c r="B189" i="1"/>
  <c r="C189" i="1"/>
  <c r="D189" i="1"/>
  <c r="E189" i="1"/>
  <c r="F189" i="1"/>
  <c r="G189" i="1"/>
  <c r="H189" i="1"/>
  <c r="I189" i="1"/>
  <c r="J189" i="1"/>
  <c r="B190" i="1"/>
  <c r="C190" i="1"/>
  <c r="D190" i="1"/>
  <c r="E190" i="1"/>
  <c r="F190" i="1"/>
  <c r="G190" i="1"/>
  <c r="H190" i="1"/>
  <c r="I190" i="1"/>
  <c r="J190" i="1"/>
  <c r="B191" i="1"/>
  <c r="C191" i="1"/>
  <c r="D191" i="1"/>
  <c r="E191" i="1"/>
  <c r="F191" i="1"/>
  <c r="G191" i="1"/>
  <c r="H191" i="1"/>
  <c r="I191" i="1"/>
  <c r="J191" i="1"/>
  <c r="B192" i="1"/>
  <c r="C192" i="1"/>
  <c r="D192" i="1"/>
  <c r="E192" i="1"/>
  <c r="F192" i="1"/>
  <c r="G192" i="1"/>
  <c r="H192" i="1"/>
  <c r="I192" i="1"/>
  <c r="J192" i="1"/>
  <c r="B193" i="1"/>
  <c r="C193" i="1"/>
  <c r="D193" i="1"/>
  <c r="E193" i="1"/>
  <c r="F193" i="1"/>
  <c r="G193" i="1"/>
  <c r="H193" i="1"/>
  <c r="I193" i="1"/>
  <c r="J193" i="1"/>
  <c r="B194" i="1"/>
  <c r="C194" i="1"/>
  <c r="D194" i="1"/>
  <c r="E194" i="1"/>
  <c r="F194" i="1"/>
  <c r="G194" i="1"/>
  <c r="H194" i="1"/>
  <c r="I194" i="1"/>
  <c r="J194" i="1"/>
  <c r="B195" i="1"/>
  <c r="C195" i="1"/>
  <c r="D195" i="1"/>
  <c r="E195" i="1"/>
  <c r="F195" i="1"/>
  <c r="G195" i="1"/>
  <c r="H195" i="1"/>
  <c r="I195" i="1"/>
  <c r="J195" i="1"/>
  <c r="B196" i="1"/>
  <c r="C196" i="1"/>
  <c r="D196" i="1"/>
  <c r="E196" i="1"/>
  <c r="F196" i="1"/>
  <c r="G196" i="1"/>
  <c r="H196" i="1"/>
  <c r="I196" i="1"/>
  <c r="J196" i="1"/>
  <c r="B197" i="1"/>
  <c r="C197" i="1"/>
  <c r="D197" i="1"/>
  <c r="E197" i="1"/>
  <c r="F197" i="1"/>
  <c r="G197" i="1"/>
  <c r="H197" i="1"/>
  <c r="I197" i="1"/>
  <c r="J197" i="1"/>
  <c r="B198" i="1"/>
  <c r="C198" i="1"/>
  <c r="D198" i="1"/>
  <c r="E198" i="1"/>
  <c r="F198" i="1"/>
  <c r="G198" i="1"/>
  <c r="H198" i="1"/>
  <c r="I198" i="1"/>
  <c r="J198" i="1"/>
  <c r="B199" i="1"/>
  <c r="C199" i="1"/>
  <c r="D199" i="1"/>
  <c r="E199" i="1"/>
  <c r="F199" i="1"/>
  <c r="G199" i="1"/>
  <c r="H199" i="1"/>
  <c r="I199" i="1"/>
  <c r="J199" i="1"/>
  <c r="B200" i="1"/>
  <c r="C200" i="1"/>
  <c r="D200" i="1"/>
  <c r="E200" i="1"/>
  <c r="F200" i="1"/>
  <c r="G200" i="1"/>
  <c r="H200" i="1"/>
  <c r="I200" i="1"/>
  <c r="J200" i="1"/>
  <c r="B201" i="1"/>
  <c r="C201" i="1"/>
  <c r="D201" i="1"/>
  <c r="E201" i="1"/>
  <c r="F201" i="1"/>
  <c r="G201" i="1"/>
  <c r="H201" i="1"/>
  <c r="I201" i="1"/>
  <c r="J201" i="1"/>
  <c r="B202" i="1"/>
  <c r="H202" i="1"/>
  <c r="I202" i="1"/>
  <c r="J202" i="1"/>
  <c r="H203" i="1"/>
  <c r="I203" i="1"/>
  <c r="B204" i="1"/>
  <c r="H204" i="1"/>
  <c r="I204" i="1"/>
  <c r="A205" i="1"/>
  <c r="B205" i="1"/>
  <c r="D205" i="1"/>
  <c r="E205" i="1"/>
  <c r="F205" i="1"/>
  <c r="G205" i="1"/>
  <c r="H205" i="1"/>
  <c r="I205" i="1"/>
  <c r="J205" i="1"/>
  <c r="A206" i="1"/>
  <c r="B206" i="1"/>
  <c r="D206" i="1"/>
  <c r="E206" i="1"/>
  <c r="F206" i="1"/>
  <c r="G206" i="1"/>
  <c r="H206" i="1"/>
  <c r="I206" i="1"/>
  <c r="J206" i="1"/>
  <c r="B207" i="1"/>
  <c r="H207" i="1"/>
  <c r="I207" i="1"/>
  <c r="J207" i="1"/>
  <c r="H208" i="1"/>
  <c r="I208" i="1"/>
  <c r="J208" i="1"/>
  <c r="B209" i="1"/>
  <c r="H209" i="1"/>
  <c r="I209" i="1"/>
  <c r="J209" i="1"/>
  <c r="A211" i="1"/>
  <c r="H211" i="1"/>
  <c r="I211" i="1"/>
  <c r="A213" i="1"/>
  <c r="B213" i="1"/>
  <c r="C213" i="1"/>
  <c r="D213" i="1"/>
  <c r="E213" i="1"/>
  <c r="F213" i="1"/>
  <c r="G213" i="1"/>
  <c r="H213" i="1"/>
  <c r="I213" i="1"/>
  <c r="J213" i="1"/>
  <c r="A214" i="1"/>
  <c r="B214" i="1"/>
  <c r="C214" i="1"/>
  <c r="D214" i="1"/>
  <c r="E214" i="1"/>
  <c r="F214" i="1"/>
  <c r="G214" i="1"/>
  <c r="H214" i="1"/>
  <c r="I214" i="1"/>
  <c r="J214" i="1"/>
  <c r="A215" i="1"/>
  <c r="B215" i="1"/>
  <c r="C215" i="1"/>
  <c r="D215" i="1"/>
  <c r="E215" i="1"/>
  <c r="F215" i="1"/>
  <c r="G215" i="1"/>
  <c r="H215" i="1"/>
  <c r="I215" i="1"/>
  <c r="J215" i="1"/>
  <c r="B216" i="1"/>
  <c r="C216" i="1"/>
  <c r="D216" i="1"/>
  <c r="E216" i="1"/>
  <c r="F216" i="1"/>
  <c r="G216" i="1"/>
  <c r="H216" i="1"/>
  <c r="I216" i="1"/>
  <c r="J216" i="1"/>
  <c r="B217" i="1"/>
  <c r="C217" i="1"/>
  <c r="D217" i="1"/>
  <c r="E217" i="1"/>
  <c r="F217" i="1"/>
  <c r="G217" i="1"/>
  <c r="H217" i="1"/>
  <c r="I217" i="1"/>
  <c r="J217" i="1"/>
  <c r="B218" i="1"/>
  <c r="C218" i="1"/>
  <c r="D218" i="1"/>
  <c r="E218" i="1"/>
  <c r="F218" i="1"/>
  <c r="G218" i="1"/>
  <c r="H218" i="1"/>
  <c r="I218" i="1"/>
  <c r="J218" i="1"/>
  <c r="B219" i="1"/>
  <c r="C219" i="1"/>
  <c r="D219" i="1"/>
  <c r="E219" i="1"/>
  <c r="F219" i="1"/>
  <c r="G219" i="1"/>
  <c r="H219" i="1"/>
  <c r="I219" i="1"/>
  <c r="J219" i="1"/>
  <c r="B220" i="1"/>
  <c r="C220" i="1"/>
  <c r="D220" i="1"/>
  <c r="E220" i="1"/>
  <c r="F220" i="1"/>
  <c r="G220" i="1"/>
  <c r="H220" i="1"/>
  <c r="I220" i="1"/>
  <c r="J220" i="1"/>
  <c r="B221" i="1"/>
  <c r="C221" i="1"/>
  <c r="D221" i="1"/>
  <c r="E221" i="1"/>
  <c r="F221" i="1"/>
  <c r="G221" i="1"/>
  <c r="H221" i="1"/>
  <c r="I221" i="1"/>
  <c r="J221" i="1"/>
  <c r="B222" i="1"/>
  <c r="C222" i="1"/>
  <c r="D222" i="1"/>
  <c r="E222" i="1"/>
  <c r="F222" i="1"/>
  <c r="G222" i="1"/>
  <c r="H222" i="1"/>
  <c r="I222" i="1"/>
  <c r="J222" i="1"/>
  <c r="B223" i="1"/>
  <c r="C223" i="1"/>
  <c r="D223" i="1"/>
  <c r="E223" i="1"/>
  <c r="F223" i="1"/>
  <c r="G223" i="1"/>
  <c r="H223" i="1"/>
  <c r="I223" i="1"/>
  <c r="J223" i="1"/>
  <c r="B224" i="1"/>
  <c r="C224" i="1"/>
  <c r="D224" i="1"/>
  <c r="E224" i="1"/>
  <c r="F224" i="1"/>
  <c r="G224" i="1"/>
  <c r="H224" i="1"/>
  <c r="I224" i="1"/>
  <c r="J224" i="1"/>
  <c r="B225" i="1"/>
  <c r="C225" i="1"/>
  <c r="D225" i="1"/>
  <c r="E225" i="1"/>
  <c r="F225" i="1"/>
  <c r="G225" i="1"/>
  <c r="H225" i="1"/>
  <c r="I225" i="1"/>
  <c r="J225" i="1"/>
  <c r="B226" i="1"/>
  <c r="C226" i="1"/>
  <c r="D226" i="1"/>
  <c r="E226" i="1"/>
  <c r="F226" i="1"/>
  <c r="G226" i="1"/>
  <c r="H226" i="1"/>
  <c r="I226" i="1"/>
  <c r="J226" i="1"/>
  <c r="B227" i="1"/>
  <c r="C227" i="1"/>
  <c r="D227" i="1"/>
  <c r="E227" i="1"/>
  <c r="F227" i="1"/>
  <c r="G227" i="1"/>
  <c r="H227" i="1"/>
  <c r="I227" i="1"/>
  <c r="J227" i="1"/>
  <c r="B228" i="1"/>
  <c r="C228" i="1"/>
  <c r="D228" i="1"/>
  <c r="E228" i="1"/>
  <c r="F228" i="1"/>
  <c r="G228" i="1"/>
  <c r="H228" i="1"/>
  <c r="I228" i="1"/>
  <c r="J228" i="1"/>
  <c r="B229" i="1"/>
  <c r="C229" i="1"/>
  <c r="D229" i="1"/>
  <c r="E229" i="1"/>
  <c r="F229" i="1"/>
  <c r="G229" i="1"/>
  <c r="H229" i="1"/>
  <c r="I229" i="1"/>
  <c r="J229" i="1"/>
  <c r="B230" i="1"/>
  <c r="H230" i="1"/>
  <c r="I230" i="1"/>
  <c r="J230" i="1"/>
  <c r="H231" i="1"/>
  <c r="I231" i="1"/>
  <c r="B232" i="1"/>
  <c r="H232" i="1"/>
  <c r="I232" i="1"/>
  <c r="A233" i="1"/>
  <c r="B233" i="1"/>
  <c r="C233" i="1"/>
  <c r="D233" i="1"/>
  <c r="E233" i="1"/>
  <c r="F233" i="1"/>
  <c r="G233" i="1"/>
  <c r="H233" i="1"/>
  <c r="I233" i="1"/>
  <c r="J233" i="1"/>
  <c r="B234" i="1"/>
  <c r="E234" i="1"/>
  <c r="F234" i="1"/>
  <c r="G234" i="1"/>
  <c r="H234" i="1"/>
  <c r="I234" i="1"/>
  <c r="J234" i="1"/>
  <c r="E235" i="1"/>
  <c r="F235" i="1"/>
  <c r="B236" i="1"/>
  <c r="E236" i="1"/>
  <c r="F236" i="1"/>
  <c r="A237" i="1"/>
  <c r="B237" i="1"/>
  <c r="C237" i="1"/>
  <c r="D237" i="1"/>
  <c r="E237" i="1"/>
  <c r="F237" i="1"/>
  <c r="G237" i="1"/>
  <c r="H237" i="1"/>
  <c r="I237" i="1"/>
  <c r="J237" i="1"/>
  <c r="B238" i="1"/>
  <c r="E238" i="1"/>
  <c r="F238" i="1"/>
  <c r="H238" i="1"/>
  <c r="I238" i="1"/>
  <c r="J238" i="1"/>
  <c r="E239" i="1"/>
  <c r="F239" i="1"/>
  <c r="H239" i="1"/>
  <c r="I239" i="1"/>
  <c r="B240" i="1"/>
  <c r="E240" i="1"/>
  <c r="F240" i="1"/>
  <c r="H240" i="1"/>
  <c r="I240" i="1"/>
  <c r="J240" i="1"/>
  <c r="E241" i="1"/>
  <c r="F241" i="1"/>
  <c r="H241" i="1"/>
  <c r="I241" i="1"/>
  <c r="B242" i="1"/>
  <c r="D242" i="1"/>
  <c r="E242" i="1"/>
  <c r="F242" i="1"/>
  <c r="H242" i="1"/>
  <c r="I242" i="1"/>
  <c r="J242" i="1"/>
  <c r="B244" i="1"/>
  <c r="D244" i="1"/>
  <c r="E244" i="1"/>
  <c r="F244" i="1"/>
  <c r="H244" i="1"/>
  <c r="I244" i="1"/>
  <c r="J244" i="1"/>
  <c r="K401" i="1" l="1"/>
  <c r="K404" i="1" s="1"/>
  <c r="G401" i="1"/>
  <c r="C401" i="1"/>
  <c r="G403" i="1"/>
  <c r="C403" i="1"/>
  <c r="G404" i="1" l="1"/>
  <c r="C404" i="1"/>
</calcChain>
</file>

<file path=xl/sharedStrings.xml><?xml version="1.0" encoding="utf-8"?>
<sst xmlns="http://schemas.openxmlformats.org/spreadsheetml/2006/main" count="48" uniqueCount="34">
  <si>
    <t>год</t>
  </si>
  <si>
    <t>ОСНОВНЫЕ ОПЕРАЦИИ</t>
  </si>
  <si>
    <t>м2</t>
  </si>
  <si>
    <t>руб.</t>
  </si>
  <si>
    <t>ЛОТ№1</t>
  </si>
  <si>
    <t>РАСЧЕТ СТОИМОСТИ ВЫПОЛНЕНИЯ РАБОТ НА 2014год</t>
  </si>
  <si>
    <t>зимний период: 21.12.2013-14.04.2014, 15.10.2014-20.12.2014 ;                                                             летний период: 15.04.2014-14.10.2014.</t>
  </si>
  <si>
    <t>Для дорог 1-3 категорий</t>
  </si>
  <si>
    <t>Содержание автомобильных дорог в г. Перми (Орджоникидзевский район). Дороги частного сектора,внутриквартальные проезды.</t>
  </si>
  <si>
    <t>Содержание автомобильных дорог в г. Перми (Орджоникидзевский район). Содержание остановочных пунктов.</t>
  </si>
  <si>
    <t>Содержание остановочных пунктов - 1 категория улиц</t>
  </si>
  <si>
    <t>Очистка стен от объявлений(зима,лето)</t>
  </si>
  <si>
    <t>Помывка павильона(лето)</t>
  </si>
  <si>
    <t>Содержание остановочных пунктов - 3 категория улиц</t>
  </si>
  <si>
    <t>Содержание остановочных пунктов - 2категория улиц</t>
  </si>
  <si>
    <t>Текущий ремонт автомобильных дорог 1-3 категорий,ВКП в г. Перми (Орджоникидзевский район).</t>
  </si>
  <si>
    <t>№</t>
  </si>
  <si>
    <t>Наименование видов работ</t>
  </si>
  <si>
    <t>Ед.изм.</t>
  </si>
  <si>
    <t>Объем</t>
  </si>
  <si>
    <t>Стоимость всего,руб.</t>
  </si>
  <si>
    <t>ВСЕГО по ОРДЖОНИКИДЗЕВСКОМУ РАЙОНУ-лот№1</t>
  </si>
  <si>
    <t>Всего стоимость работ,руб.</t>
  </si>
  <si>
    <t>Наименование</t>
  </si>
  <si>
    <t>Летний период</t>
  </si>
  <si>
    <t>Зимний период</t>
  </si>
  <si>
    <t>Прочие работы</t>
  </si>
  <si>
    <t>Всего за год,руб.</t>
  </si>
  <si>
    <t>Итого содержание автомобильных дорог общего пользования</t>
  </si>
  <si>
    <t>Итого ремонт автомобильных дорог 1-3 категорий,ВКП</t>
  </si>
  <si>
    <t>Итого Содержание остановочных пунктов</t>
  </si>
  <si>
    <t>Всего по ОРДЖОНИКИДЗЕВСКОМУ РАЙОНУ- ЛОТ №1</t>
  </si>
  <si>
    <t>ИТОГО СОДЕРЖАНИЕ И РЕМОНТ ГОРОДСКИХ УЛИЦ И ДОРОГ В 2014году</t>
  </si>
  <si>
    <t xml:space="preserve">Приложение 2  к аукционной документации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</si>
</sst>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3">
    <xf numFmtId="0" fontId="0" fillId="0" borderId="0" xfId="0"/>
    <xf numFmtId="0" fontId="4" fillId="0" borderId="7" xfId="0" applyFont="1" applyBorder="1"/>
    <xf numFmtId="2" fontId="4" fillId="0" borderId="7" xfId="0" applyNumberFormat="1" applyFont="1" applyBorder="1"/>
    <xf numFmtId="43" fontId="4" fillId="0" borderId="7" xfId="1" applyFont="1" applyBorder="1"/>
    <xf numFmtId="0" fontId="4" fillId="0" borderId="7" xfId="0" applyFont="1" applyBorder="1" applyAlignment="1">
      <alignment vertical="justify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/>
    <xf numFmtId="0" fontId="6" fillId="0" borderId="7" xfId="0" applyFont="1" applyBorder="1" applyAlignment="1">
      <alignment vertical="center" wrapText="1"/>
    </xf>
    <xf numFmtId="43" fontId="6" fillId="0" borderId="7" xfId="1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167" fontId="6" fillId="0" borderId="7" xfId="1" applyNumberFormat="1" applyFont="1" applyBorder="1" applyAlignment="1">
      <alignment vertical="center" wrapText="1"/>
    </xf>
    <xf numFmtId="164" fontId="6" fillId="0" borderId="7" xfId="1" applyNumberFormat="1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8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43" fontId="6" fillId="2" borderId="7" xfId="1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43" fontId="5" fillId="3" borderId="7" xfId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43" fontId="5" fillId="0" borderId="7" xfId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43" fontId="6" fillId="0" borderId="7" xfId="1" applyFont="1" applyFill="1" applyBorder="1" applyAlignment="1">
      <alignment vertical="center" wrapText="1"/>
    </xf>
    <xf numFmtId="165" fontId="6" fillId="0" borderId="7" xfId="1" applyNumberFormat="1" applyFont="1" applyBorder="1" applyAlignment="1">
      <alignment vertical="center" wrapText="1"/>
    </xf>
    <xf numFmtId="1" fontId="9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43" fontId="5" fillId="4" borderId="7" xfId="1" applyFont="1" applyFill="1" applyBorder="1" applyAlignment="1">
      <alignment vertical="center" wrapText="1"/>
    </xf>
    <xf numFmtId="41" fontId="8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6" fillId="0" borderId="7" xfId="0" applyNumberFormat="1" applyFont="1" applyBorder="1" applyAlignment="1">
      <alignment vertical="center" wrapText="1"/>
    </xf>
    <xf numFmtId="43" fontId="5" fillId="0" borderId="7" xfId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3" fontId="6" fillId="0" borderId="0" xfId="1" applyFont="1" applyAlignment="1">
      <alignment vertical="center" wrapText="1"/>
    </xf>
    <xf numFmtId="43" fontId="6" fillId="0" borderId="7" xfId="1" applyNumberFormat="1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43" fontId="11" fillId="0" borderId="9" xfId="1" applyFont="1" applyBorder="1" applyAlignment="1">
      <alignment vertical="center" wrapText="1"/>
    </xf>
    <xf numFmtId="43" fontId="11" fillId="0" borderId="10" xfId="1" applyFont="1" applyBorder="1" applyAlignment="1">
      <alignment vertical="center" wrapText="1"/>
    </xf>
    <xf numFmtId="43" fontId="6" fillId="0" borderId="7" xfId="2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66" fontId="6" fillId="0" borderId="7" xfId="2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66" fontId="6" fillId="0" borderId="11" xfId="2" applyNumberFormat="1" applyFont="1" applyBorder="1" applyAlignment="1">
      <alignment vertical="center" wrapText="1"/>
    </xf>
    <xf numFmtId="43" fontId="6" fillId="0" borderId="11" xfId="2" applyFont="1" applyBorder="1" applyAlignment="1">
      <alignment vertical="center" wrapText="1"/>
    </xf>
    <xf numFmtId="43" fontId="5" fillId="5" borderId="11" xfId="2" applyFont="1" applyFill="1" applyBorder="1" applyAlignment="1">
      <alignment vertical="center" wrapText="1"/>
    </xf>
    <xf numFmtId="43" fontId="6" fillId="0" borderId="7" xfId="2" applyNumberFormat="1" applyFont="1" applyBorder="1" applyAlignment="1">
      <alignment vertical="center" wrapText="1"/>
    </xf>
    <xf numFmtId="43" fontId="5" fillId="5" borderId="7" xfId="2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43" fontId="5" fillId="6" borderId="7" xfId="2" applyFont="1" applyFill="1" applyBorder="1" applyAlignment="1">
      <alignment vertical="center" wrapText="1"/>
    </xf>
    <xf numFmtId="0" fontId="6" fillId="7" borderId="7" xfId="0" applyFont="1" applyFill="1" applyBorder="1" applyAlignment="1">
      <alignment vertical="center" wrapText="1"/>
    </xf>
    <xf numFmtId="164" fontId="6" fillId="0" borderId="7" xfId="2" applyNumberFormat="1" applyFont="1" applyBorder="1" applyAlignment="1">
      <alignment vertical="center" wrapText="1"/>
    </xf>
    <xf numFmtId="43" fontId="5" fillId="5" borderId="7" xfId="2" applyNumberFormat="1" applyFont="1" applyFill="1" applyBorder="1" applyAlignment="1">
      <alignment vertical="center" wrapText="1"/>
    </xf>
    <xf numFmtId="166" fontId="5" fillId="5" borderId="7" xfId="2" applyNumberFormat="1" applyFont="1" applyFill="1" applyBorder="1" applyAlignment="1">
      <alignment vertical="center" wrapText="1"/>
    </xf>
    <xf numFmtId="43" fontId="5" fillId="0" borderId="7" xfId="2" applyFont="1" applyBorder="1" applyAlignment="1">
      <alignment vertical="center" wrapText="1"/>
    </xf>
    <xf numFmtId="2" fontId="6" fillId="0" borderId="7" xfId="0" applyNumberFormat="1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43" fontId="6" fillId="6" borderId="7" xfId="2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vertical="center" wrapText="1"/>
    </xf>
    <xf numFmtId="0" fontId="5" fillId="8" borderId="7" xfId="0" applyFont="1" applyFill="1" applyBorder="1" applyAlignment="1">
      <alignment vertical="center" wrapText="1"/>
    </xf>
    <xf numFmtId="43" fontId="6" fillId="8" borderId="7" xfId="1" applyFont="1" applyFill="1" applyBorder="1" applyAlignment="1">
      <alignment vertical="center" wrapText="1"/>
    </xf>
    <xf numFmtId="0" fontId="5" fillId="9" borderId="7" xfId="0" applyFont="1" applyFill="1" applyBorder="1" applyAlignment="1">
      <alignment vertical="center" wrapText="1"/>
    </xf>
    <xf numFmtId="0" fontId="6" fillId="9" borderId="7" xfId="0" applyFont="1" applyFill="1" applyBorder="1" applyAlignment="1">
      <alignment vertical="center" wrapText="1"/>
    </xf>
    <xf numFmtId="43" fontId="6" fillId="9" borderId="7" xfId="1" applyFont="1" applyFill="1" applyBorder="1" applyAlignment="1">
      <alignment vertical="center" wrapText="1"/>
    </xf>
    <xf numFmtId="0" fontId="5" fillId="10" borderId="7" xfId="0" applyFont="1" applyFill="1" applyBorder="1" applyAlignment="1">
      <alignment vertical="center" wrapText="1"/>
    </xf>
    <xf numFmtId="0" fontId="8" fillId="10" borderId="7" xfId="0" applyFont="1" applyFill="1" applyBorder="1" applyAlignment="1">
      <alignment vertical="center" wrapText="1"/>
    </xf>
    <xf numFmtId="43" fontId="8" fillId="10" borderId="7" xfId="1" applyFont="1" applyFill="1" applyBorder="1" applyAlignment="1">
      <alignment vertical="center" wrapText="1"/>
    </xf>
    <xf numFmtId="43" fontId="5" fillId="10" borderId="7" xfId="1" applyFont="1" applyFill="1" applyBorder="1" applyAlignment="1">
      <alignment vertical="center" wrapText="1"/>
    </xf>
    <xf numFmtId="0" fontId="5" fillId="11" borderId="7" xfId="0" applyFont="1" applyFill="1" applyBorder="1" applyAlignment="1">
      <alignment vertical="center" wrapText="1"/>
    </xf>
    <xf numFmtId="0" fontId="6" fillId="11" borderId="7" xfId="0" applyFont="1" applyFill="1" applyBorder="1" applyAlignment="1">
      <alignment vertical="center" wrapText="1"/>
    </xf>
    <xf numFmtId="0" fontId="6" fillId="12" borderId="7" xfId="0" applyFont="1" applyFill="1" applyBorder="1" applyAlignment="1">
      <alignment vertical="center" wrapText="1"/>
    </xf>
    <xf numFmtId="43" fontId="5" fillId="11" borderId="7" xfId="1" applyFont="1" applyFill="1" applyBorder="1" applyAlignment="1">
      <alignment vertical="center" wrapText="1"/>
    </xf>
    <xf numFmtId="167" fontId="6" fillId="0" borderId="7" xfId="2" applyNumberFormat="1" applyFont="1" applyBorder="1" applyAlignment="1">
      <alignment vertical="center" wrapText="1"/>
    </xf>
    <xf numFmtId="0" fontId="5" fillId="8" borderId="0" xfId="0" applyFont="1" applyFill="1" applyBorder="1" applyAlignment="1">
      <alignment vertical="center" wrapText="1"/>
    </xf>
    <xf numFmtId="43" fontId="5" fillId="8" borderId="0" xfId="2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43" fontId="5" fillId="4" borderId="19" xfId="2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6" fillId="0" borderId="7" xfId="0" applyFont="1" applyBorder="1" applyAlignment="1">
      <alignment vertical="justify" wrapText="1"/>
    </xf>
    <xf numFmtId="0" fontId="6" fillId="0" borderId="3" xfId="0" applyFont="1" applyBorder="1" applyAlignment="1">
      <alignment vertical="justify" wrapText="1"/>
    </xf>
    <xf numFmtId="0" fontId="6" fillId="0" borderId="4" xfId="0" applyFont="1" applyBorder="1" applyAlignment="1">
      <alignment vertical="justify" wrapText="1"/>
    </xf>
    <xf numFmtId="43" fontId="6" fillId="0" borderId="21" xfId="2" applyFont="1" applyBorder="1" applyAlignment="1">
      <alignment horizontal="left" vertical="justify"/>
    </xf>
    <xf numFmtId="0" fontId="3" fillId="0" borderId="0" xfId="0" applyFont="1"/>
    <xf numFmtId="0" fontId="0" fillId="0" borderId="0" xfId="0" applyAlignment="1">
      <alignment wrapText="1"/>
    </xf>
    <xf numFmtId="0" fontId="4" fillId="0" borderId="22" xfId="0" applyFont="1" applyBorder="1" applyAlignment="1">
      <alignment horizontal="left" vertical="justify"/>
    </xf>
    <xf numFmtId="0" fontId="4" fillId="0" borderId="18" xfId="0" applyFont="1" applyBorder="1" applyAlignment="1">
      <alignment horizontal="left" vertical="justify"/>
    </xf>
    <xf numFmtId="0" fontId="4" fillId="0" borderId="20" xfId="0" applyFont="1" applyBorder="1"/>
    <xf numFmtId="0" fontId="4" fillId="0" borderId="3" xfId="0" applyFont="1" applyBorder="1"/>
    <xf numFmtId="0" fontId="4" fillId="0" borderId="5" xfId="0" applyFont="1" applyBorder="1"/>
    <xf numFmtId="43" fontId="4" fillId="0" borderId="7" xfId="0" applyNumberFormat="1" applyFont="1" applyBorder="1"/>
    <xf numFmtId="0" fontId="13" fillId="0" borderId="7" xfId="0" applyFont="1" applyBorder="1" applyAlignment="1">
      <alignment vertical="justify"/>
    </xf>
    <xf numFmtId="0" fontId="3" fillId="0" borderId="7" xfId="0" applyFont="1" applyBorder="1"/>
    <xf numFmtId="43" fontId="3" fillId="0" borderId="7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3" fontId="6" fillId="0" borderId="7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43" fontId="6" fillId="0" borderId="7" xfId="2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3" fontId="6" fillId="0" borderId="11" xfId="1" applyFont="1" applyBorder="1" applyAlignment="1">
      <alignment horizontal="center" vertical="center" wrapText="1"/>
    </xf>
    <xf numFmtId="43" fontId="6" fillId="0" borderId="1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3" fontId="6" fillId="0" borderId="17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3" fontId="6" fillId="0" borderId="13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vertical="justify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3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 vertical="justify"/>
    </xf>
    <xf numFmtId="43" fontId="5" fillId="8" borderId="3" xfId="1" applyFont="1" applyFill="1" applyBorder="1" applyAlignment="1">
      <alignment horizontal="center" vertical="center" wrapText="1"/>
    </xf>
    <xf numFmtId="43" fontId="5" fillId="8" borderId="4" xfId="1" applyFont="1" applyFill="1" applyBorder="1" applyAlignment="1">
      <alignment horizontal="center" vertical="center" wrapText="1"/>
    </xf>
    <xf numFmtId="43" fontId="5" fillId="8" borderId="5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54;&#1058;&#8470;1%202013-16&#1075;&#1075;&#1051;&#1077;&#1074;&#1099;&#1081;%20&#1073;&#1077;&#1088;&#1077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86;&#1090;&#8470;1%20&#1054;&#1089;&#1090;&#1072;&#1085;&#1086;&#1074;&#1082;&#1080;%20&#1083;&#1077;&#1074;&#1099;&#1081;%20&#1073;&#1077;&#1088;&#1077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1"/>
      <sheetName val="2013ГОД"/>
      <sheetName val="2014ГОД"/>
      <sheetName val="2015ГОД"/>
      <sheetName val="2016ГОД"/>
      <sheetName val="вкп,чс"/>
      <sheetName val="остановки"/>
      <sheetName val="Ремонт УДС,ВКП"/>
      <sheetName val="Ремонт 1-3кат,ВКП"/>
      <sheetName val="Свод расчет стоимости"/>
    </sheetNames>
    <sheetDataSet>
      <sheetData sheetId="0"/>
      <sheetData sheetId="1">
        <row r="2">
          <cell r="A2" t="str">
            <v>зимний период:  15.10.2013-20.12.2013 ; летний период: 21.07.2013-14.10.2013.</v>
          </cell>
        </row>
        <row r="11">
          <cell r="A11" t="str">
            <v>Содержание автомобильных дорог в г. Перми (Орджоникидзевский район). Дороги 1 категории.</v>
          </cell>
        </row>
      </sheetData>
      <sheetData sheetId="2"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</row>
        <row r="14">
          <cell r="H14" t="str">
            <v>Количество раз уборки в сутки</v>
          </cell>
          <cell r="I14" t="str">
            <v>Расчетная периодичность</v>
          </cell>
          <cell r="J14" t="str">
            <v>Всего стоимость работ за сезон</v>
          </cell>
        </row>
        <row r="15">
          <cell r="A15" t="str">
            <v xml:space="preserve">ЛЕТНЕЕ СОДЕРЖАНИЕ </v>
          </cell>
          <cell r="H15" t="str">
            <v>суток</v>
          </cell>
          <cell r="I15">
            <v>183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E17">
            <v>57.7</v>
          </cell>
          <cell r="F17">
            <v>45451.672469999998</v>
          </cell>
          <cell r="G17">
            <v>45.451672469999998</v>
          </cell>
          <cell r="H17">
            <v>1</v>
          </cell>
          <cell r="I17">
            <v>183</v>
          </cell>
          <cell r="J17">
            <v>479928.75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E18">
            <v>65.040000000000006</v>
          </cell>
          <cell r="F18">
            <v>45451.672469999998</v>
          </cell>
          <cell r="G18">
            <v>45.451672469999998</v>
          </cell>
          <cell r="H18">
            <v>1</v>
          </cell>
          <cell r="I18">
            <v>183</v>
          </cell>
          <cell r="J18">
            <v>540980.35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E19">
            <v>92.93</v>
          </cell>
          <cell r="F19">
            <v>22722.427530000001</v>
          </cell>
          <cell r="G19">
            <v>22.722427530000001</v>
          </cell>
          <cell r="H19">
            <v>1</v>
          </cell>
          <cell r="I19">
            <v>183</v>
          </cell>
          <cell r="J19">
            <v>386421.92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E20">
            <v>214.4</v>
          </cell>
          <cell r="F20">
            <v>22722.427530000001</v>
          </cell>
          <cell r="G20">
            <v>22.722427530000001</v>
          </cell>
          <cell r="H20">
            <v>1</v>
          </cell>
          <cell r="I20">
            <v>183</v>
          </cell>
          <cell r="J20">
            <v>891518.99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E21">
            <v>13.15</v>
          </cell>
          <cell r="F21">
            <v>68174.100000000006</v>
          </cell>
          <cell r="G21">
            <v>68.17410000000001</v>
          </cell>
          <cell r="H21">
            <v>1</v>
          </cell>
          <cell r="I21">
            <v>183</v>
          </cell>
          <cell r="J21">
            <v>164057.56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E23">
            <v>57.7</v>
          </cell>
          <cell r="F23">
            <v>4321.0827099999997</v>
          </cell>
          <cell r="G23">
            <v>4.3210827099999998</v>
          </cell>
          <cell r="H23">
            <v>1</v>
          </cell>
          <cell r="I23">
            <v>183</v>
          </cell>
          <cell r="J23">
            <v>45626.74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E24">
            <v>65.040000000000006</v>
          </cell>
          <cell r="F24">
            <v>4321.0827099999997</v>
          </cell>
          <cell r="G24">
            <v>4.3210827099999998</v>
          </cell>
          <cell r="H24">
            <v>1</v>
          </cell>
          <cell r="I24">
            <v>183</v>
          </cell>
          <cell r="J24">
            <v>51430.91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E25">
            <v>92.93</v>
          </cell>
          <cell r="F25">
            <v>2160.21729</v>
          </cell>
          <cell r="G25">
            <v>2.1602172899999998</v>
          </cell>
          <cell r="H25">
            <v>1</v>
          </cell>
          <cell r="I25">
            <v>183</v>
          </cell>
          <cell r="J25">
            <v>36737.07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E26">
            <v>214.4</v>
          </cell>
          <cell r="F26">
            <v>2160.21729</v>
          </cell>
          <cell r="G26">
            <v>2.1602172899999998</v>
          </cell>
          <cell r="H26">
            <v>1</v>
          </cell>
          <cell r="I26">
            <v>183</v>
          </cell>
          <cell r="J26">
            <v>84756.56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E27">
            <v>13.15</v>
          </cell>
          <cell r="F27">
            <v>6481.2999999999993</v>
          </cell>
          <cell r="G27">
            <v>6.4812999999999992</v>
          </cell>
          <cell r="H27">
            <v>1</v>
          </cell>
          <cell r="I27">
            <v>183</v>
          </cell>
          <cell r="J27">
            <v>15596.92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E29">
            <v>305.95999999999998</v>
          </cell>
          <cell r="F29">
            <v>967</v>
          </cell>
          <cell r="G29">
            <v>0.96699999999999997</v>
          </cell>
          <cell r="H29">
            <v>1</v>
          </cell>
          <cell r="I29">
            <v>183</v>
          </cell>
          <cell r="J29">
            <v>54142.99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E30">
            <v>80.7</v>
          </cell>
          <cell r="F30">
            <v>4500.8</v>
          </cell>
          <cell r="G30">
            <v>4.5007999999999999</v>
          </cell>
          <cell r="H30">
            <v>1</v>
          </cell>
          <cell r="I30">
            <v>183</v>
          </cell>
          <cell r="J30">
            <v>66468.259999999995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E31">
            <v>251.52</v>
          </cell>
          <cell r="F31">
            <v>429.9</v>
          </cell>
          <cell r="G31">
            <v>0.4299</v>
          </cell>
          <cell r="I31">
            <v>6</v>
          </cell>
          <cell r="J31">
            <v>648.77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E32">
            <v>43.82</v>
          </cell>
          <cell r="F32">
            <v>429.9</v>
          </cell>
          <cell r="G32">
            <v>0.4299</v>
          </cell>
          <cell r="H32">
            <v>1</v>
          </cell>
          <cell r="I32">
            <v>183</v>
          </cell>
          <cell r="J32">
            <v>3447.39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E34">
            <v>43.82</v>
          </cell>
          <cell r="F34">
            <v>35655</v>
          </cell>
          <cell r="G34">
            <v>35.655000000000001</v>
          </cell>
          <cell r="H34">
            <v>1</v>
          </cell>
          <cell r="I34">
            <v>183</v>
          </cell>
          <cell r="J34">
            <v>285919.58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E35">
            <v>11.61</v>
          </cell>
          <cell r="F35">
            <v>54</v>
          </cell>
          <cell r="G35">
            <v>54</v>
          </cell>
          <cell r="H35">
            <v>2</v>
          </cell>
          <cell r="I35">
            <v>366</v>
          </cell>
          <cell r="J35">
            <v>229460.04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E38">
            <v>278.14999999999998</v>
          </cell>
          <cell r="F38">
            <v>6309.6</v>
          </cell>
          <cell r="G38">
            <v>6.3096000000000005</v>
          </cell>
          <cell r="H38">
            <v>1</v>
          </cell>
          <cell r="I38">
            <v>183</v>
          </cell>
          <cell r="J38">
            <v>321167.78999999998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E39">
            <v>41.2</v>
          </cell>
          <cell r="F39">
            <v>18243.8</v>
          </cell>
          <cell r="G39">
            <v>18.2438</v>
          </cell>
          <cell r="H39">
            <v>1</v>
          </cell>
          <cell r="I39">
            <v>183</v>
          </cell>
          <cell r="J39">
            <v>137550.95000000001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E41">
            <v>3882.87</v>
          </cell>
          <cell r="F41">
            <v>35655</v>
          </cell>
          <cell r="G41">
            <v>35.655000000000001</v>
          </cell>
          <cell r="I41">
            <v>3</v>
          </cell>
          <cell r="J41">
            <v>415331.19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E42">
            <v>5259.15</v>
          </cell>
          <cell r="F42">
            <v>20452.23</v>
          </cell>
          <cell r="G42">
            <v>20.45223</v>
          </cell>
          <cell r="I42">
            <v>1</v>
          </cell>
          <cell r="J42">
            <v>107561.35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E43">
            <v>5259.15</v>
          </cell>
          <cell r="F43">
            <v>7366.02</v>
          </cell>
          <cell r="G43">
            <v>7.3660200000000007</v>
          </cell>
          <cell r="I43">
            <v>1</v>
          </cell>
          <cell r="J43">
            <v>38739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E44">
            <v>5259.15</v>
          </cell>
          <cell r="F44">
            <v>7448.2999999999993</v>
          </cell>
          <cell r="G44">
            <v>7.4482999999999997</v>
          </cell>
          <cell r="I44">
            <v>1</v>
          </cell>
          <cell r="J44">
            <v>39171.730000000003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E45">
            <v>5259.15</v>
          </cell>
          <cell r="F45">
            <v>4500.8</v>
          </cell>
          <cell r="G45">
            <v>4.5007999999999999</v>
          </cell>
          <cell r="I45">
            <v>1</v>
          </cell>
          <cell r="J45">
            <v>23670.38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E47">
            <v>2264.36</v>
          </cell>
          <cell r="F47">
            <v>429.9</v>
          </cell>
          <cell r="G47">
            <v>0.4299</v>
          </cell>
          <cell r="I47">
            <v>1</v>
          </cell>
          <cell r="J47">
            <v>973.45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E48">
            <v>2841.41</v>
          </cell>
          <cell r="F48">
            <v>35655</v>
          </cell>
          <cell r="G48">
            <v>35.655000000000001</v>
          </cell>
          <cell r="I48">
            <v>2</v>
          </cell>
          <cell r="J48">
            <v>202620.95</v>
          </cell>
        </row>
        <row r="49">
          <cell r="B49" t="str">
            <v>Итого по основным операциям</v>
          </cell>
          <cell r="J49">
            <v>4623929.5900000008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E52">
            <v>332.78</v>
          </cell>
          <cell r="F52">
            <v>1201</v>
          </cell>
          <cell r="G52">
            <v>1201</v>
          </cell>
          <cell r="J52">
            <v>399668.78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E53">
            <v>332.78</v>
          </cell>
          <cell r="F53">
            <v>428</v>
          </cell>
          <cell r="G53">
            <v>428</v>
          </cell>
          <cell r="J53">
            <v>142429.84</v>
          </cell>
        </row>
        <row r="54">
          <cell r="B54" t="str">
            <v>Итого по вывозке смета</v>
          </cell>
          <cell r="J54">
            <v>542098.62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E63">
            <v>3289.3</v>
          </cell>
          <cell r="F63">
            <v>158</v>
          </cell>
          <cell r="G63">
            <v>158</v>
          </cell>
          <cell r="I63">
            <v>1</v>
          </cell>
          <cell r="J63">
            <v>519709.4</v>
          </cell>
        </row>
        <row r="64">
          <cell r="B64" t="str">
            <v>Покраска урны</v>
          </cell>
          <cell r="D64" t="str">
            <v>1 шт</v>
          </cell>
          <cell r="E64">
            <v>260.93</v>
          </cell>
          <cell r="F64">
            <v>207</v>
          </cell>
          <cell r="G64">
            <v>207</v>
          </cell>
          <cell r="I64">
            <v>2</v>
          </cell>
          <cell r="J64">
            <v>108025.02</v>
          </cell>
        </row>
        <row r="65">
          <cell r="B65" t="str">
            <v>Покраска ограждения</v>
          </cell>
          <cell r="D65" t="str">
            <v>1п.м.</v>
          </cell>
          <cell r="E65">
            <v>130.62</v>
          </cell>
          <cell r="F65">
            <v>5238.3</v>
          </cell>
          <cell r="G65">
            <v>5238.3</v>
          </cell>
          <cell r="I65">
            <v>1</v>
          </cell>
          <cell r="J65">
            <v>684226.75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E66">
            <v>9500.92</v>
          </cell>
          <cell r="F66">
            <v>55</v>
          </cell>
          <cell r="G66">
            <v>55</v>
          </cell>
          <cell r="I66">
            <v>1</v>
          </cell>
          <cell r="J66">
            <v>522550.6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E67">
            <v>3835.14</v>
          </cell>
          <cell r="F67">
            <v>26</v>
          </cell>
          <cell r="G67">
            <v>26</v>
          </cell>
          <cell r="I67">
            <v>1</v>
          </cell>
          <cell r="J67">
            <v>99713.64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E68">
            <v>2886.28</v>
          </cell>
          <cell r="F68">
            <v>22</v>
          </cell>
          <cell r="G68">
            <v>22</v>
          </cell>
          <cell r="I68">
            <v>1</v>
          </cell>
          <cell r="J68">
            <v>63498.16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E69">
            <v>1072.06</v>
          </cell>
          <cell r="F69">
            <v>3698.1</v>
          </cell>
          <cell r="G69">
            <v>3.6980999999999997</v>
          </cell>
          <cell r="I69">
            <v>2</v>
          </cell>
          <cell r="J69">
            <v>7929.17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E70">
            <v>8.15</v>
          </cell>
          <cell r="F70">
            <v>1540.2</v>
          </cell>
          <cell r="G70">
            <v>1540.2</v>
          </cell>
          <cell r="I70">
            <v>2</v>
          </cell>
          <cell r="J70">
            <v>25105.26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E71">
            <v>1020.93</v>
          </cell>
          <cell r="F71">
            <v>1396</v>
          </cell>
          <cell r="G71">
            <v>1396</v>
          </cell>
          <cell r="I71">
            <v>1</v>
          </cell>
          <cell r="J71">
            <v>1425218.28</v>
          </cell>
        </row>
        <row r="74">
          <cell r="B74" t="str">
            <v>Укрепление обочин щебнем</v>
          </cell>
          <cell r="D74" t="str">
            <v>1м2</v>
          </cell>
          <cell r="E74">
            <v>194.33</v>
          </cell>
          <cell r="F74">
            <v>4667.88</v>
          </cell>
          <cell r="G74">
            <v>4667.88</v>
          </cell>
          <cell r="I74">
            <v>1</v>
          </cell>
          <cell r="J74">
            <v>907109.12</v>
          </cell>
        </row>
        <row r="76">
          <cell r="B76" t="str">
            <v>Очистка водоотводных канав</v>
          </cell>
          <cell r="D76" t="str">
            <v>1 п.м.</v>
          </cell>
          <cell r="E76">
            <v>37.15</v>
          </cell>
          <cell r="F76">
            <v>1306.5</v>
          </cell>
          <cell r="G76">
            <v>1306.5</v>
          </cell>
          <cell r="I76">
            <v>1</v>
          </cell>
          <cell r="J76">
            <v>48536.480000000003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E77">
            <v>4101.2700000000004</v>
          </cell>
          <cell r="F77">
            <v>70</v>
          </cell>
          <cell r="G77">
            <v>70</v>
          </cell>
          <cell r="I77">
            <v>1</v>
          </cell>
          <cell r="J77">
            <v>287088.90000000002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E78">
            <v>1238.8599999999999</v>
          </cell>
          <cell r="F78">
            <v>30.804000000000002</v>
          </cell>
          <cell r="G78">
            <v>30.804000000000002</v>
          </cell>
          <cell r="I78">
            <v>1</v>
          </cell>
          <cell r="J78">
            <v>38161.839999999997</v>
          </cell>
        </row>
        <row r="79">
          <cell r="B79" t="str">
            <v>Ремонт барьерных ограждений</v>
          </cell>
          <cell r="D79" t="str">
            <v>п.м.</v>
          </cell>
          <cell r="E79">
            <v>1667.16</v>
          </cell>
          <cell r="F79">
            <v>36.981000000000002</v>
          </cell>
          <cell r="G79">
            <v>36.981000000000002</v>
          </cell>
          <cell r="I79">
            <v>1</v>
          </cell>
          <cell r="J79">
            <v>61653.24</v>
          </cell>
        </row>
        <row r="80">
          <cell r="B80" t="str">
            <v>Ремонт борта</v>
          </cell>
          <cell r="D80" t="str">
            <v>1м</v>
          </cell>
          <cell r="E80">
            <v>1415.02</v>
          </cell>
          <cell r="F80">
            <v>110.68334545454546</v>
          </cell>
          <cell r="G80">
            <v>110.68334545454546</v>
          </cell>
          <cell r="I80">
            <v>1</v>
          </cell>
          <cell r="J80">
            <v>156619.15</v>
          </cell>
        </row>
        <row r="81">
          <cell r="B81" t="str">
            <v>Очистка водопропускных труб</v>
          </cell>
          <cell r="D81" t="str">
            <v>п.м.</v>
          </cell>
          <cell r="E81">
            <v>173.34</v>
          </cell>
          <cell r="F81">
            <v>868</v>
          </cell>
          <cell r="G81">
            <v>868</v>
          </cell>
          <cell r="I81">
            <v>1</v>
          </cell>
          <cell r="J81">
            <v>150459.12</v>
          </cell>
        </row>
        <row r="83">
          <cell r="B83" t="str">
            <v>Ликвидация аварийных деревьев</v>
          </cell>
          <cell r="D83" t="str">
            <v>1 дерево</v>
          </cell>
          <cell r="E83">
            <v>4780.62</v>
          </cell>
          <cell r="F83">
            <v>30</v>
          </cell>
          <cell r="G83">
            <v>30</v>
          </cell>
          <cell r="I83">
            <v>1</v>
          </cell>
          <cell r="J83">
            <v>143418.6</v>
          </cell>
        </row>
        <row r="84">
          <cell r="B84" t="str">
            <v>Итого по прочим работам</v>
          </cell>
          <cell r="J84">
            <v>5249022.7300000004</v>
          </cell>
        </row>
        <row r="86">
          <cell r="B86" t="str">
            <v>Всего по летнему содержанию</v>
          </cell>
          <cell r="J86">
            <v>10415050.940000001</v>
          </cell>
        </row>
        <row r="88">
          <cell r="A88" t="str">
            <v xml:space="preserve">ЗИМНЕЕ СОДЕРЖАНИЕ </v>
          </cell>
          <cell r="H88" t="str">
            <v>суток</v>
          </cell>
          <cell r="I88">
            <v>182</v>
          </cell>
        </row>
        <row r="89">
          <cell r="A89">
            <v>1</v>
          </cell>
          <cell r="B89" t="str">
            <v>Подметание и сгребание снега (проезжая часть)</v>
          </cell>
          <cell r="C89" t="str">
            <v>механ</v>
          </cell>
          <cell r="D89" t="str">
            <v>1000м2</v>
          </cell>
          <cell r="E89">
            <v>57.7</v>
          </cell>
          <cell r="F89">
            <v>68174.100000000006</v>
          </cell>
          <cell r="G89">
            <v>68.17410000000001</v>
          </cell>
          <cell r="H89">
            <v>2</v>
          </cell>
          <cell r="I89">
            <v>364</v>
          </cell>
          <cell r="J89">
            <v>1431846.99</v>
          </cell>
        </row>
        <row r="90">
          <cell r="A90">
            <v>2</v>
          </cell>
          <cell r="B90" t="str">
            <v>Обработка проезжей части противогололедными мат-ми</v>
          </cell>
          <cell r="C90" t="str">
            <v>механ</v>
          </cell>
          <cell r="D90" t="str">
            <v>1000м2</v>
          </cell>
          <cell r="E90">
            <v>97.8</v>
          </cell>
          <cell r="F90">
            <v>68174.100000000006</v>
          </cell>
          <cell r="G90">
            <v>68.17410000000001</v>
          </cell>
          <cell r="H90">
            <v>2</v>
          </cell>
          <cell r="I90">
            <v>364</v>
          </cell>
          <cell r="J90">
            <v>2426943.42</v>
          </cell>
        </row>
        <row r="91">
          <cell r="A91">
            <v>3</v>
          </cell>
          <cell r="B91" t="str">
            <v>Уборка проезжей части от мусора</v>
          </cell>
          <cell r="C91" t="str">
            <v>ручн</v>
          </cell>
          <cell r="D91" t="str">
            <v>1000м2</v>
          </cell>
          <cell r="E91">
            <v>13.15</v>
          </cell>
          <cell r="F91">
            <v>68174.100000000006</v>
          </cell>
          <cell r="G91">
            <v>68.17410000000001</v>
          </cell>
          <cell r="H91">
            <v>1</v>
          </cell>
          <cell r="I91">
            <v>182</v>
          </cell>
          <cell r="J91">
            <v>163161.07</v>
          </cell>
        </row>
        <row r="92">
          <cell r="A92">
            <v>4</v>
          </cell>
        </row>
        <row r="93">
          <cell r="A93">
            <v>5</v>
          </cell>
        </row>
        <row r="94">
          <cell r="A94">
            <v>6</v>
          </cell>
          <cell r="B94" t="str">
            <v>Подметание и сгребание снега (заездные карманы)</v>
          </cell>
          <cell r="C94" t="str">
            <v>механ</v>
          </cell>
          <cell r="D94" t="str">
            <v>1000м2</v>
          </cell>
          <cell r="E94">
            <v>57.7</v>
          </cell>
          <cell r="F94">
            <v>6481.2999999999993</v>
          </cell>
          <cell r="G94">
            <v>6.4812999999999992</v>
          </cell>
          <cell r="H94">
            <v>2</v>
          </cell>
          <cell r="I94">
            <v>364</v>
          </cell>
          <cell r="J94">
            <v>136125.45000000001</v>
          </cell>
        </row>
        <row r="95">
          <cell r="A95">
            <v>7</v>
          </cell>
          <cell r="B95" t="str">
            <v>Обработка заездных карманов противогололедными мат-ми</v>
          </cell>
          <cell r="C95" t="str">
            <v>механ</v>
          </cell>
          <cell r="D95" t="str">
            <v>1000м2</v>
          </cell>
          <cell r="E95">
            <v>97.8</v>
          </cell>
          <cell r="F95">
            <v>6481.2999999999993</v>
          </cell>
          <cell r="G95">
            <v>6.4812999999999992</v>
          </cell>
          <cell r="H95">
            <v>2</v>
          </cell>
          <cell r="I95">
            <v>364</v>
          </cell>
          <cell r="J95">
            <v>230729.09</v>
          </cell>
        </row>
        <row r="96">
          <cell r="A96">
            <v>8</v>
          </cell>
          <cell r="B96" t="str">
            <v>Уборка заездных карманов от мусора</v>
          </cell>
          <cell r="C96" t="str">
            <v>ручн</v>
          </cell>
          <cell r="D96" t="str">
            <v>1000м2</v>
          </cell>
          <cell r="E96">
            <v>13.15</v>
          </cell>
          <cell r="F96">
            <v>6481.2999999999993</v>
          </cell>
          <cell r="G96">
            <v>6.4812999999999992</v>
          </cell>
          <cell r="H96">
            <v>2</v>
          </cell>
          <cell r="I96">
            <v>364</v>
          </cell>
          <cell r="J96">
            <v>31023.39</v>
          </cell>
        </row>
        <row r="97">
          <cell r="A97">
            <v>9</v>
          </cell>
          <cell r="B97" t="str">
            <v>Очистка и подметание заездных карманов</v>
          </cell>
          <cell r="C97" t="str">
            <v>ручн</v>
          </cell>
          <cell r="D97" t="str">
            <v>1000м2</v>
          </cell>
          <cell r="E97">
            <v>2287.9499999999998</v>
          </cell>
          <cell r="F97">
            <v>967</v>
          </cell>
          <cell r="G97">
            <v>0.96699999999999997</v>
          </cell>
          <cell r="H97">
            <v>2</v>
          </cell>
          <cell r="I97">
            <v>364</v>
          </cell>
          <cell r="J97">
            <v>805330.94</v>
          </cell>
        </row>
        <row r="98">
          <cell r="A98">
            <v>10</v>
          </cell>
        </row>
        <row r="99">
          <cell r="A99">
            <v>11</v>
          </cell>
        </row>
        <row r="100">
          <cell r="A100">
            <v>12</v>
          </cell>
          <cell r="B100" t="str">
            <v>Уборка мусора с обочин</v>
          </cell>
          <cell r="C100" t="str">
            <v>ручн</v>
          </cell>
          <cell r="D100" t="str">
            <v>1000м2</v>
          </cell>
          <cell r="E100">
            <v>43.82</v>
          </cell>
          <cell r="F100">
            <v>429.9</v>
          </cell>
          <cell r="G100">
            <v>0.4299</v>
          </cell>
          <cell r="H100">
            <v>1</v>
          </cell>
          <cell r="I100">
            <v>182</v>
          </cell>
          <cell r="J100">
            <v>3428.56</v>
          </cell>
        </row>
        <row r="101">
          <cell r="A101">
            <v>13</v>
          </cell>
        </row>
        <row r="102">
          <cell r="A102">
            <v>14</v>
          </cell>
          <cell r="B102" t="str">
            <v>Уборка мусора с газонов</v>
          </cell>
          <cell r="C102" t="str">
            <v>ручн</v>
          </cell>
          <cell r="D102" t="str">
            <v>1000м2</v>
          </cell>
          <cell r="E102">
            <v>43.82</v>
          </cell>
          <cell r="F102">
            <v>35655</v>
          </cell>
          <cell r="G102">
            <v>35.655000000000001</v>
          </cell>
          <cell r="H102">
            <v>1</v>
          </cell>
          <cell r="I102">
            <v>182</v>
          </cell>
          <cell r="J102">
            <v>284357.18</v>
          </cell>
        </row>
        <row r="103">
          <cell r="A103">
            <v>15</v>
          </cell>
          <cell r="B103" t="str">
            <v>Уборка съездов</v>
          </cell>
          <cell r="C103" t="str">
            <v>механ</v>
          </cell>
          <cell r="D103" t="str">
            <v>1000м2</v>
          </cell>
          <cell r="E103">
            <v>137.51</v>
          </cell>
          <cell r="F103">
            <v>4500.8</v>
          </cell>
          <cell r="G103">
            <v>4.5007999999999999</v>
          </cell>
          <cell r="H103">
            <v>2</v>
          </cell>
          <cell r="I103">
            <v>364</v>
          </cell>
          <cell r="J103">
            <v>225281.42</v>
          </cell>
        </row>
        <row r="104">
          <cell r="A104">
            <v>16</v>
          </cell>
          <cell r="B104" t="str">
            <v>Очистка тротуаров и подметание тротуаров</v>
          </cell>
          <cell r="C104" t="str">
            <v>ручн</v>
          </cell>
          <cell r="D104" t="str">
            <v>1000м2</v>
          </cell>
          <cell r="E104">
            <v>2417.44</v>
          </cell>
          <cell r="F104">
            <v>6309.6</v>
          </cell>
          <cell r="G104">
            <v>6.3096000000000005</v>
          </cell>
          <cell r="H104">
            <v>1</v>
          </cell>
          <cell r="I104">
            <v>182</v>
          </cell>
          <cell r="J104">
            <v>2776060.46</v>
          </cell>
        </row>
        <row r="105">
          <cell r="A105">
            <v>17</v>
          </cell>
          <cell r="B105" t="str">
            <v>Обработка тротуаров фрикционными материалами</v>
          </cell>
          <cell r="C105" t="str">
            <v>ручн</v>
          </cell>
          <cell r="D105" t="str">
            <v>1000м2</v>
          </cell>
          <cell r="E105">
            <v>583.83000000000004</v>
          </cell>
          <cell r="F105">
            <v>6309.6</v>
          </cell>
          <cell r="G105">
            <v>6.3096000000000005</v>
          </cell>
          <cell r="H105">
            <v>1</v>
          </cell>
          <cell r="I105">
            <v>182</v>
          </cell>
          <cell r="J105">
            <v>670439.55000000005</v>
          </cell>
        </row>
        <row r="106">
          <cell r="B106" t="str">
            <v>Очистка и подметание тротуаров</v>
          </cell>
          <cell r="C106" t="str">
            <v>механ</v>
          </cell>
          <cell r="D106" t="str">
            <v>1000м2</v>
          </cell>
          <cell r="E106">
            <v>68.760000000000005</v>
          </cell>
          <cell r="F106">
            <v>18243.8</v>
          </cell>
          <cell r="G106">
            <v>18.2438</v>
          </cell>
          <cell r="H106">
            <v>1</v>
          </cell>
          <cell r="I106">
            <v>182</v>
          </cell>
          <cell r="J106">
            <v>228308.75</v>
          </cell>
        </row>
        <row r="107">
          <cell r="B107" t="str">
            <v>Обработка тротуаров фрикционными материалами</v>
          </cell>
          <cell r="C107" t="str">
            <v>механ</v>
          </cell>
          <cell r="D107" t="str">
            <v>1000м2</v>
          </cell>
          <cell r="E107">
            <v>94.97</v>
          </cell>
          <cell r="F107">
            <v>18243.8</v>
          </cell>
          <cell r="G107">
            <v>18.2438</v>
          </cell>
          <cell r="H107">
            <v>1</v>
          </cell>
          <cell r="I107">
            <v>182</v>
          </cell>
          <cell r="J107">
            <v>315335.69</v>
          </cell>
        </row>
        <row r="112">
          <cell r="B112" t="str">
            <v>Очистка урн от мусора</v>
          </cell>
          <cell r="C112" t="str">
            <v>ручн</v>
          </cell>
          <cell r="D112" t="str">
            <v>1 урна</v>
          </cell>
          <cell r="E112">
            <v>11.61</v>
          </cell>
          <cell r="F112">
            <v>54</v>
          </cell>
          <cell r="G112">
            <v>54</v>
          </cell>
          <cell r="H112">
            <v>2</v>
          </cell>
          <cell r="I112">
            <v>364</v>
          </cell>
          <cell r="J112">
            <v>228206.16</v>
          </cell>
        </row>
        <row r="113">
          <cell r="B113" t="str">
            <v>Очистка борта и прилотковой части после вывозки снега</v>
          </cell>
          <cell r="C113" t="str">
            <v>ручн</v>
          </cell>
          <cell r="D113" t="str">
            <v>1000м2</v>
          </cell>
          <cell r="E113">
            <v>2642.94</v>
          </cell>
          <cell r="F113">
            <v>6512.6</v>
          </cell>
          <cell r="G113">
            <v>6.5125999999999999</v>
          </cell>
          <cell r="H113">
            <v>0.33</v>
          </cell>
          <cell r="I113">
            <v>60</v>
          </cell>
          <cell r="J113">
            <v>1032744.66</v>
          </cell>
        </row>
        <row r="114">
          <cell r="B114" t="str">
            <v>Очитска обочин от снега</v>
          </cell>
          <cell r="C114" t="str">
            <v>механ</v>
          </cell>
          <cell r="D114" t="str">
            <v>1000м2</v>
          </cell>
          <cell r="E114">
            <v>203.71</v>
          </cell>
          <cell r="F114">
            <v>429.9</v>
          </cell>
          <cell r="G114">
            <v>0.4299</v>
          </cell>
          <cell r="I114">
            <v>6</v>
          </cell>
          <cell r="J114">
            <v>525.45000000000005</v>
          </cell>
        </row>
        <row r="119">
          <cell r="B119" t="str">
            <v>Итого по основным операциям</v>
          </cell>
          <cell r="J119">
            <v>10989848.229999999</v>
          </cell>
        </row>
        <row r="121">
          <cell r="B121" t="str">
            <v>ВЫВОЗКА СНЕГА</v>
          </cell>
        </row>
        <row r="122">
          <cell r="A122">
            <v>1</v>
          </cell>
          <cell r="B122" t="str">
            <v>Вывозка  снега</v>
          </cell>
          <cell r="D122" t="str">
            <v>тн/сезон</v>
          </cell>
          <cell r="E122">
            <v>270.14999999999998</v>
          </cell>
          <cell r="F122">
            <v>18203</v>
          </cell>
          <cell r="G122">
            <v>18203</v>
          </cell>
          <cell r="J122">
            <v>4917540.45</v>
          </cell>
        </row>
        <row r="123">
          <cell r="B123" t="str">
            <v>Итого по вывозке снега</v>
          </cell>
          <cell r="J123">
            <v>4917540.45</v>
          </cell>
        </row>
        <row r="125">
          <cell r="B125" t="str">
            <v xml:space="preserve">ВЫВОЗКА МУСОРА </v>
          </cell>
        </row>
        <row r="126">
          <cell r="A126">
            <v>1</v>
          </cell>
          <cell r="B126" t="str">
            <v xml:space="preserve">Вывозка мусора из урн </v>
          </cell>
          <cell r="D126" t="str">
            <v>тн/сезон</v>
          </cell>
          <cell r="E126">
            <v>332.78</v>
          </cell>
          <cell r="F126">
            <v>49</v>
          </cell>
          <cell r="G126">
            <v>49</v>
          </cell>
          <cell r="J126">
            <v>16306.22</v>
          </cell>
        </row>
        <row r="127">
          <cell r="B127" t="str">
            <v>Итого по вывозке смета</v>
          </cell>
          <cell r="J127">
            <v>16306.22</v>
          </cell>
        </row>
        <row r="129">
          <cell r="B129" t="str">
            <v xml:space="preserve">Всего по зимнему содержанию </v>
          </cell>
          <cell r="J129">
            <v>15923694.899999999</v>
          </cell>
        </row>
        <row r="132">
          <cell r="B132" t="str">
            <v>ВСЕГО по 1 категории дорог Орджоникидзевский район</v>
          </cell>
          <cell r="D132" t="str">
            <v>год</v>
          </cell>
          <cell r="E132">
            <v>2014</v>
          </cell>
          <cell r="J132">
            <v>26338745.84</v>
          </cell>
        </row>
        <row r="134">
          <cell r="A134" t="str">
            <v>Содержание автомобильных дорог в г. Перми (Орджоникидзевский район). Дороги 2 категории.</v>
          </cell>
        </row>
        <row r="135">
          <cell r="A135" t="str">
            <v>№ п/п</v>
          </cell>
          <cell r="B135" t="str">
            <v>Наименование операции</v>
          </cell>
          <cell r="C135" t="str">
            <v>Вид уборки</v>
          </cell>
          <cell r="D135" t="str">
            <v>Ед. изм.</v>
          </cell>
          <cell r="E135" t="str">
            <v xml:space="preserve">Расценка на ед. изм, руб/раз </v>
          </cell>
          <cell r="F135" t="str">
            <v>Фактический объем</v>
          </cell>
          <cell r="G135" t="str">
            <v>Объем в ед. изм.</v>
          </cell>
        </row>
        <row r="137">
          <cell r="H137" t="str">
            <v>Количество раз уборки в сутки</v>
          </cell>
          <cell r="I137" t="str">
            <v>Расчетная периодичность</v>
          </cell>
          <cell r="J137" t="str">
            <v>Всего стоимость работ за сезон</v>
          </cell>
        </row>
        <row r="138">
          <cell r="A138" t="str">
            <v xml:space="preserve">ЛЕТНЕЕ СОДЕРЖАНИЕ </v>
          </cell>
          <cell r="H138" t="str">
            <v>суток</v>
          </cell>
          <cell r="I138">
            <v>183</v>
          </cell>
        </row>
        <row r="139">
          <cell r="B139" t="str">
            <v>ОСНОВНЫЕ ОПЕРАЦИИ</v>
          </cell>
        </row>
        <row r="140">
          <cell r="A140">
            <v>1</v>
          </cell>
          <cell r="B140" t="str">
            <v>Мойка проезжей части (дороги)</v>
          </cell>
          <cell r="C140" t="str">
            <v>механ</v>
          </cell>
          <cell r="D140" t="str">
            <v>1000м2</v>
          </cell>
          <cell r="E140">
            <v>57.7</v>
          </cell>
          <cell r="F140">
            <v>59882.860659999998</v>
          </cell>
          <cell r="G140">
            <v>59.882860659999999</v>
          </cell>
          <cell r="H140">
            <v>0.33</v>
          </cell>
          <cell r="I140">
            <v>60</v>
          </cell>
          <cell r="J140">
            <v>207314.46</v>
          </cell>
        </row>
        <row r="141">
          <cell r="A141">
            <v>2</v>
          </cell>
          <cell r="B141" t="str">
            <v>Подметание проезжей части (дороги)</v>
          </cell>
          <cell r="C141" t="str">
            <v>механ</v>
          </cell>
          <cell r="D141" t="str">
            <v>1000м2</v>
          </cell>
          <cell r="E141">
            <v>65.040000000000006</v>
          </cell>
          <cell r="F141">
            <v>59882.860659999998</v>
          </cell>
          <cell r="G141">
            <v>59.882860659999999</v>
          </cell>
          <cell r="H141">
            <v>0.5</v>
          </cell>
          <cell r="I141">
            <v>92</v>
          </cell>
          <cell r="J141">
            <v>358319.88</v>
          </cell>
        </row>
        <row r="142">
          <cell r="A142">
            <v>3</v>
          </cell>
          <cell r="B142" t="str">
            <v>Подметание лотковых зон (дороги)</v>
          </cell>
          <cell r="C142" t="str">
            <v>механ</v>
          </cell>
          <cell r="D142" t="str">
            <v>1000м2</v>
          </cell>
          <cell r="E142">
            <v>92.93</v>
          </cell>
          <cell r="F142">
            <v>29936.939340000001</v>
          </cell>
          <cell r="G142">
            <v>29.936939340000002</v>
          </cell>
          <cell r="H142">
            <v>0.5</v>
          </cell>
          <cell r="I142">
            <v>92</v>
          </cell>
          <cell r="J142">
            <v>255947.66</v>
          </cell>
        </row>
        <row r="143">
          <cell r="A143">
            <v>4</v>
          </cell>
          <cell r="B143" t="str">
            <v>Мойка лотковых зон (дороги)</v>
          </cell>
          <cell r="C143" t="str">
            <v>механ</v>
          </cell>
          <cell r="D143" t="str">
            <v>1000м2</v>
          </cell>
          <cell r="E143">
            <v>214.4</v>
          </cell>
          <cell r="F143">
            <v>29936.939340000001</v>
          </cell>
          <cell r="G143">
            <v>29.936939340000002</v>
          </cell>
          <cell r="H143">
            <v>0.5</v>
          </cell>
          <cell r="I143">
            <v>92</v>
          </cell>
          <cell r="J143">
            <v>590500.14</v>
          </cell>
        </row>
        <row r="144">
          <cell r="A144">
            <v>5</v>
          </cell>
          <cell r="B144" t="str">
            <v>Уборка крупного мусора с дорог</v>
          </cell>
          <cell r="C144" t="str">
            <v>ручн</v>
          </cell>
          <cell r="D144" t="str">
            <v>1000м2</v>
          </cell>
          <cell r="E144">
            <v>13.15</v>
          </cell>
          <cell r="F144">
            <v>89819.8</v>
          </cell>
          <cell r="G144">
            <v>89.819800000000001</v>
          </cell>
          <cell r="H144">
            <v>0.33</v>
          </cell>
          <cell r="I144">
            <v>60</v>
          </cell>
          <cell r="J144">
            <v>70867.820000000007</v>
          </cell>
        </row>
        <row r="145">
          <cell r="A145">
            <v>6</v>
          </cell>
        </row>
        <row r="146">
          <cell r="A146">
            <v>7</v>
          </cell>
          <cell r="B146" t="str">
            <v>Мойка проезжей части (заездные карманы)</v>
          </cell>
          <cell r="C146" t="str">
            <v>механ</v>
          </cell>
          <cell r="D146" t="str">
            <v>1000м2</v>
          </cell>
          <cell r="E146">
            <v>57.7</v>
          </cell>
          <cell r="F146">
            <v>4254.1460299999999</v>
          </cell>
          <cell r="G146">
            <v>4.2541460300000002</v>
          </cell>
          <cell r="H146">
            <v>0.33</v>
          </cell>
          <cell r="I146">
            <v>60</v>
          </cell>
          <cell r="J146">
            <v>14727.85</v>
          </cell>
        </row>
        <row r="147">
          <cell r="A147">
            <v>8</v>
          </cell>
          <cell r="B147" t="str">
            <v>Подметание проезжей части (заездные карманы)</v>
          </cell>
          <cell r="C147" t="str">
            <v>механ</v>
          </cell>
          <cell r="D147" t="str">
            <v>1000м2</v>
          </cell>
          <cell r="E147">
            <v>65.040000000000006</v>
          </cell>
          <cell r="F147">
            <v>4254.1460299999999</v>
          </cell>
          <cell r="G147">
            <v>4.2541460300000002</v>
          </cell>
          <cell r="H147">
            <v>0.5</v>
          </cell>
          <cell r="I147">
            <v>92</v>
          </cell>
          <cell r="J147">
            <v>25455.45</v>
          </cell>
        </row>
        <row r="148">
          <cell r="A148">
            <v>9</v>
          </cell>
          <cell r="B148" t="str">
            <v>Подметание лотковых зон (заездные карманы)</v>
          </cell>
          <cell r="C148" t="str">
            <v>механ</v>
          </cell>
          <cell r="D148" t="str">
            <v>1000м2</v>
          </cell>
          <cell r="E148">
            <v>92.93</v>
          </cell>
          <cell r="F148">
            <v>2126.7539700000002</v>
          </cell>
          <cell r="G148">
            <v>2.1267539700000002</v>
          </cell>
          <cell r="H148">
            <v>0.5</v>
          </cell>
          <cell r="I148">
            <v>92</v>
          </cell>
          <cell r="J148">
            <v>18182.810000000001</v>
          </cell>
        </row>
        <row r="149">
          <cell r="A149">
            <v>10</v>
          </cell>
          <cell r="B149" t="str">
            <v>Мойка лотковых зон (заездные карманы)</v>
          </cell>
          <cell r="C149" t="str">
            <v>механ</v>
          </cell>
          <cell r="D149" t="str">
            <v>1000м2</v>
          </cell>
          <cell r="E149">
            <v>214.4</v>
          </cell>
          <cell r="F149">
            <v>2126.7539700000002</v>
          </cell>
          <cell r="G149">
            <v>2.1267539700000002</v>
          </cell>
          <cell r="H149">
            <v>0.5</v>
          </cell>
          <cell r="I149">
            <v>92</v>
          </cell>
          <cell r="J149">
            <v>41949.8</v>
          </cell>
        </row>
        <row r="150">
          <cell r="A150">
            <v>11</v>
          </cell>
          <cell r="B150" t="str">
            <v>Уборка крупного мусора с заездных карманов</v>
          </cell>
          <cell r="C150" t="str">
            <v>ручн</v>
          </cell>
          <cell r="D150" t="str">
            <v>1000м2</v>
          </cell>
          <cell r="E150">
            <v>13.15</v>
          </cell>
          <cell r="F150">
            <v>6380.9</v>
          </cell>
          <cell r="G150">
            <v>6.3808999999999996</v>
          </cell>
          <cell r="H150">
            <v>0.33</v>
          </cell>
          <cell r="I150">
            <v>60</v>
          </cell>
          <cell r="J150">
            <v>5034.53</v>
          </cell>
        </row>
        <row r="151">
          <cell r="A151">
            <v>12</v>
          </cell>
        </row>
        <row r="152">
          <cell r="A152">
            <v>13</v>
          </cell>
          <cell r="B152" t="str">
            <v>Уборка заездных карманов</v>
          </cell>
          <cell r="C152" t="str">
            <v>ручн</v>
          </cell>
          <cell r="D152" t="str">
            <v>1000м2</v>
          </cell>
          <cell r="E152">
            <v>305.95999999999998</v>
          </cell>
          <cell r="F152">
            <v>190</v>
          </cell>
          <cell r="G152">
            <v>0.19</v>
          </cell>
          <cell r="H152">
            <v>0.33</v>
          </cell>
          <cell r="I152">
            <v>60</v>
          </cell>
          <cell r="J152">
            <v>3487.94</v>
          </cell>
        </row>
        <row r="153">
          <cell r="A153">
            <v>14</v>
          </cell>
          <cell r="B153" t="str">
            <v>Уборка съездов</v>
          </cell>
          <cell r="C153" t="str">
            <v>механ</v>
          </cell>
          <cell r="D153" t="str">
            <v>1000м2</v>
          </cell>
          <cell r="E153">
            <v>80.7</v>
          </cell>
          <cell r="F153">
            <v>8201</v>
          </cell>
          <cell r="G153">
            <v>8.2010000000000005</v>
          </cell>
          <cell r="H153">
            <v>1</v>
          </cell>
          <cell r="I153">
            <v>92</v>
          </cell>
          <cell r="J153">
            <v>60887.5</v>
          </cell>
        </row>
        <row r="154">
          <cell r="A154">
            <v>15</v>
          </cell>
          <cell r="B154" t="str">
            <v>Планировка обочин</v>
          </cell>
          <cell r="C154" t="str">
            <v>механ</v>
          </cell>
          <cell r="D154" t="str">
            <v>1000м2</v>
          </cell>
          <cell r="E154">
            <v>251.52</v>
          </cell>
          <cell r="F154">
            <v>18953.5</v>
          </cell>
          <cell r="G154">
            <v>18.953499999999998</v>
          </cell>
          <cell r="I154">
            <v>6</v>
          </cell>
          <cell r="J154">
            <v>28603.11</v>
          </cell>
        </row>
        <row r="155">
          <cell r="A155">
            <v>16</v>
          </cell>
          <cell r="B155" t="str">
            <v>Уборка обочин от мусора</v>
          </cell>
          <cell r="C155" t="str">
            <v>ручн</v>
          </cell>
          <cell r="D155" t="str">
            <v>1000м2</v>
          </cell>
          <cell r="E155">
            <v>43.82</v>
          </cell>
          <cell r="F155">
            <v>18953.5</v>
          </cell>
          <cell r="G155">
            <v>18.953499999999998</v>
          </cell>
          <cell r="H155">
            <v>0.33</v>
          </cell>
          <cell r="I155">
            <v>60</v>
          </cell>
          <cell r="J155">
            <v>49832.54</v>
          </cell>
        </row>
        <row r="156">
          <cell r="A156">
            <v>17</v>
          </cell>
        </row>
        <row r="157">
          <cell r="A157">
            <v>18</v>
          </cell>
          <cell r="B157" t="str">
            <v>Уборка газонов от мусора</v>
          </cell>
          <cell r="C157" t="str">
            <v>ручн</v>
          </cell>
          <cell r="D157" t="str">
            <v>1000м2</v>
          </cell>
          <cell r="E157">
            <v>43.82</v>
          </cell>
          <cell r="F157">
            <v>53570</v>
          </cell>
          <cell r="G157">
            <v>53.57</v>
          </cell>
          <cell r="H157">
            <v>0.33</v>
          </cell>
          <cell r="I157">
            <v>60</v>
          </cell>
          <cell r="J157">
            <v>140846.24</v>
          </cell>
        </row>
        <row r="158">
          <cell r="A158">
            <v>19</v>
          </cell>
          <cell r="B158" t="str">
            <v>Очистка урн от мусора</v>
          </cell>
          <cell r="C158" t="str">
            <v>ручн</v>
          </cell>
          <cell r="D158" t="str">
            <v>1 урна</v>
          </cell>
          <cell r="E158">
            <v>11.61</v>
          </cell>
          <cell r="F158">
            <v>60</v>
          </cell>
          <cell r="G158">
            <v>60</v>
          </cell>
          <cell r="H158">
            <v>0.5</v>
          </cell>
          <cell r="I158">
            <v>92</v>
          </cell>
          <cell r="J158">
            <v>64087.199999999997</v>
          </cell>
        </row>
        <row r="159">
          <cell r="A159">
            <v>20</v>
          </cell>
        </row>
        <row r="160">
          <cell r="A160">
            <v>21</v>
          </cell>
        </row>
        <row r="161">
          <cell r="A161">
            <v>22</v>
          </cell>
          <cell r="B161" t="str">
            <v>Очистка тротуаров</v>
          </cell>
          <cell r="C161" t="str">
            <v>ручн</v>
          </cell>
          <cell r="D161" t="str">
            <v>1000м2</v>
          </cell>
          <cell r="E161">
            <v>278.14999999999998</v>
          </cell>
          <cell r="F161">
            <v>1688</v>
          </cell>
          <cell r="G161">
            <v>1.6879999999999999</v>
          </cell>
          <cell r="H161">
            <v>0.33</v>
          </cell>
          <cell r="I161">
            <v>60</v>
          </cell>
          <cell r="J161">
            <v>28171.03</v>
          </cell>
        </row>
        <row r="162">
          <cell r="A162">
            <v>23</v>
          </cell>
          <cell r="B162" t="str">
            <v>Очистка тротуаров</v>
          </cell>
          <cell r="C162" t="str">
            <v>механ</v>
          </cell>
          <cell r="D162" t="str">
            <v>1000м2</v>
          </cell>
          <cell r="E162">
            <v>41.2</v>
          </cell>
          <cell r="F162">
            <v>21284.1</v>
          </cell>
          <cell r="G162">
            <v>21.284099999999999</v>
          </cell>
          <cell r="H162">
            <v>0.33</v>
          </cell>
          <cell r="I162">
            <v>60</v>
          </cell>
          <cell r="J162">
            <v>52614.3</v>
          </cell>
        </row>
        <row r="163">
          <cell r="A163">
            <v>24</v>
          </cell>
        </row>
        <row r="164">
          <cell r="A164">
            <v>25</v>
          </cell>
          <cell r="B164" t="str">
            <v>Кошение газонов</v>
          </cell>
          <cell r="C164" t="str">
            <v>ручн</v>
          </cell>
          <cell r="D164" t="str">
            <v>1000м2</v>
          </cell>
          <cell r="E164">
            <v>3882.87</v>
          </cell>
          <cell r="F164">
            <v>53570</v>
          </cell>
          <cell r="G164">
            <v>53.57</v>
          </cell>
          <cell r="I164">
            <v>3</v>
          </cell>
          <cell r="J164">
            <v>624016.04</v>
          </cell>
        </row>
        <row r="165">
          <cell r="B165" t="str">
            <v>Комплексная уборка дорог 30% площади</v>
          </cell>
          <cell r="C165" t="str">
            <v>ручн</v>
          </cell>
          <cell r="D165" t="str">
            <v>1000м2</v>
          </cell>
          <cell r="E165">
            <v>5259.15</v>
          </cell>
          <cell r="F165">
            <v>26945.94</v>
          </cell>
          <cell r="G165">
            <v>26.94594</v>
          </cell>
          <cell r="I165">
            <v>1</v>
          </cell>
          <cell r="J165">
            <v>141712.74</v>
          </cell>
        </row>
        <row r="166">
          <cell r="B166" t="str">
            <v>Комплексная уборка тротуаров 30% площади</v>
          </cell>
          <cell r="C166" t="str">
            <v>ручн</v>
          </cell>
          <cell r="D166" t="str">
            <v>1000м2</v>
          </cell>
          <cell r="E166">
            <v>5259.15</v>
          </cell>
          <cell r="F166">
            <v>6891.6299999999992</v>
          </cell>
          <cell r="G166">
            <v>6.8916299999999993</v>
          </cell>
          <cell r="I166">
            <v>1</v>
          </cell>
          <cell r="J166">
            <v>36244.120000000003</v>
          </cell>
        </row>
        <row r="167">
          <cell r="B167" t="str">
            <v>Комплексная уборка заездных карманов</v>
          </cell>
          <cell r="C167" t="str">
            <v>ручн</v>
          </cell>
          <cell r="D167" t="str">
            <v>1000м2</v>
          </cell>
          <cell r="E167">
            <v>5259.15</v>
          </cell>
          <cell r="F167">
            <v>6570.9</v>
          </cell>
          <cell r="G167">
            <v>6.5709</v>
          </cell>
          <cell r="I167">
            <v>1</v>
          </cell>
          <cell r="J167">
            <v>34557.35</v>
          </cell>
        </row>
        <row r="168">
          <cell r="B168" t="str">
            <v>Комплексная уборка съездов</v>
          </cell>
          <cell r="C168" t="str">
            <v>ручн</v>
          </cell>
          <cell r="D168" t="str">
            <v>1000м2</v>
          </cell>
          <cell r="E168">
            <v>5259.15</v>
          </cell>
          <cell r="F168">
            <v>8201</v>
          </cell>
          <cell r="G168">
            <v>8.2010000000000005</v>
          </cell>
          <cell r="I168">
            <v>1</v>
          </cell>
          <cell r="J168">
            <v>43130.29</v>
          </cell>
        </row>
        <row r="170">
          <cell r="B170" t="str">
            <v>Комплексная уборка обочин</v>
          </cell>
          <cell r="C170" t="str">
            <v>ручн</v>
          </cell>
          <cell r="D170" t="str">
            <v>1000м2</v>
          </cell>
          <cell r="E170">
            <v>2264.36</v>
          </cell>
          <cell r="F170">
            <v>18953.5</v>
          </cell>
          <cell r="G170">
            <v>18.953499999999998</v>
          </cell>
          <cell r="I170">
            <v>1</v>
          </cell>
          <cell r="J170">
            <v>42917.55</v>
          </cell>
        </row>
        <row r="171">
          <cell r="B171" t="str">
            <v>Комплексная уборка газонов</v>
          </cell>
          <cell r="C171" t="str">
            <v>ручн</v>
          </cell>
          <cell r="D171" t="str">
            <v>1000м2</v>
          </cell>
          <cell r="E171">
            <v>2841.41</v>
          </cell>
          <cell r="F171">
            <v>53570</v>
          </cell>
          <cell r="G171">
            <v>53.57</v>
          </cell>
          <cell r="I171">
            <v>2</v>
          </cell>
          <cell r="J171">
            <v>304428.67</v>
          </cell>
        </row>
        <row r="172">
          <cell r="B172" t="str">
            <v>Итого по основным операциям</v>
          </cell>
          <cell r="J172">
            <v>3243837.0200000009</v>
          </cell>
        </row>
        <row r="174">
          <cell r="B174" t="str">
            <v>ВЫВОЗКА СМЕТА, МУСОРА</v>
          </cell>
        </row>
        <row r="175">
          <cell r="A175">
            <v>1</v>
          </cell>
          <cell r="B175" t="str">
            <v xml:space="preserve">Вывозка при постоянной уборке </v>
          </cell>
          <cell r="D175" t="str">
            <v>тн/сезон</v>
          </cell>
          <cell r="E175">
            <v>332.78</v>
          </cell>
          <cell r="F175">
            <v>1483</v>
          </cell>
          <cell r="G175">
            <v>1483</v>
          </cell>
          <cell r="J175">
            <v>493512.74</v>
          </cell>
        </row>
        <row r="176">
          <cell r="A176">
            <v>2</v>
          </cell>
          <cell r="B176" t="str">
            <v xml:space="preserve">Вывозка при комплексной уборке </v>
          </cell>
          <cell r="D176" t="str">
            <v>тн/сезон</v>
          </cell>
          <cell r="E176">
            <v>332.78</v>
          </cell>
          <cell r="F176">
            <v>632</v>
          </cell>
          <cell r="G176">
            <v>632</v>
          </cell>
          <cell r="J176">
            <v>210316.96</v>
          </cell>
        </row>
        <row r="177">
          <cell r="B177" t="str">
            <v>Итого по вывозке смета</v>
          </cell>
          <cell r="J177">
            <v>703829.7</v>
          </cell>
        </row>
        <row r="179">
          <cell r="B179" t="str">
            <v>Всего по летнему содержанию</v>
          </cell>
          <cell r="J179">
            <v>3947666.7200000007</v>
          </cell>
        </row>
        <row r="181">
          <cell r="A181" t="str">
            <v xml:space="preserve">ЗИМНЕЕ СОДЕРЖАНИЕ </v>
          </cell>
          <cell r="H181" t="str">
            <v>суток</v>
          </cell>
          <cell r="I181">
            <v>182</v>
          </cell>
        </row>
        <row r="182">
          <cell r="A182">
            <v>1</v>
          </cell>
          <cell r="B182" t="str">
            <v>Подметание и сгребание снега (проезжая часть)</v>
          </cell>
          <cell r="C182" t="str">
            <v>механ</v>
          </cell>
          <cell r="D182" t="str">
            <v>1000м2</v>
          </cell>
          <cell r="E182">
            <v>57.7</v>
          </cell>
          <cell r="F182">
            <v>89819.8</v>
          </cell>
          <cell r="G182">
            <v>89.819800000000001</v>
          </cell>
          <cell r="H182">
            <v>1</v>
          </cell>
          <cell r="I182">
            <v>182</v>
          </cell>
          <cell r="J182">
            <v>943233.65</v>
          </cell>
        </row>
        <row r="183">
          <cell r="A183">
            <v>2</v>
          </cell>
          <cell r="B183" t="str">
            <v>Обработка проезжей части противогололедными мат-ми</v>
          </cell>
          <cell r="C183" t="str">
            <v>механ</v>
          </cell>
          <cell r="D183" t="str">
            <v>1000м2</v>
          </cell>
          <cell r="E183">
            <v>97.8</v>
          </cell>
          <cell r="F183">
            <v>89819.8</v>
          </cell>
          <cell r="G183">
            <v>89.819800000000001</v>
          </cell>
          <cell r="H183">
            <v>1</v>
          </cell>
          <cell r="I183">
            <v>182</v>
          </cell>
          <cell r="J183">
            <v>1598756.51</v>
          </cell>
        </row>
        <row r="184">
          <cell r="A184">
            <v>3</v>
          </cell>
          <cell r="B184" t="str">
            <v>Уборка проезжей части от мусора</v>
          </cell>
          <cell r="C184" t="str">
            <v>ручн</v>
          </cell>
          <cell r="D184" t="str">
            <v>1000м2</v>
          </cell>
          <cell r="E184">
            <v>13.15</v>
          </cell>
          <cell r="F184">
            <v>89819.8</v>
          </cell>
          <cell r="G184">
            <v>89.819800000000001</v>
          </cell>
          <cell r="H184">
            <v>0.33</v>
          </cell>
          <cell r="I184">
            <v>60</v>
          </cell>
          <cell r="J184">
            <v>70867.820000000007</v>
          </cell>
        </row>
        <row r="185">
          <cell r="A185">
            <v>4</v>
          </cell>
        </row>
        <row r="186">
          <cell r="A186">
            <v>5</v>
          </cell>
        </row>
        <row r="187">
          <cell r="A187">
            <v>6</v>
          </cell>
          <cell r="B187" t="str">
            <v>Подметание и сгребание снега (заездные карманы)</v>
          </cell>
          <cell r="C187" t="str">
            <v>механ</v>
          </cell>
          <cell r="D187" t="str">
            <v>1000м2</v>
          </cell>
          <cell r="E187">
            <v>57.7</v>
          </cell>
          <cell r="F187">
            <v>6380.9</v>
          </cell>
          <cell r="G187">
            <v>6.3808999999999996</v>
          </cell>
          <cell r="H187">
            <v>1</v>
          </cell>
          <cell r="I187">
            <v>182</v>
          </cell>
          <cell r="J187">
            <v>67008.38</v>
          </cell>
        </row>
        <row r="188">
          <cell r="A188">
            <v>7</v>
          </cell>
          <cell r="B188" t="str">
            <v>Обработка заездных карманов противогололедными мат-ми</v>
          </cell>
          <cell r="C188" t="str">
            <v>механ</v>
          </cell>
          <cell r="D188" t="str">
            <v>1000м2</v>
          </cell>
          <cell r="E188">
            <v>97.8</v>
          </cell>
          <cell r="F188">
            <v>6380.9</v>
          </cell>
          <cell r="G188">
            <v>6.3808999999999996</v>
          </cell>
          <cell r="H188">
            <v>1</v>
          </cell>
          <cell r="I188">
            <v>182</v>
          </cell>
          <cell r="J188">
            <v>113577.47</v>
          </cell>
        </row>
        <row r="189">
          <cell r="A189">
            <v>8</v>
          </cell>
          <cell r="B189" t="str">
            <v>Уборка заездных карманов от мусора</v>
          </cell>
          <cell r="C189" t="str">
            <v>ручн</v>
          </cell>
          <cell r="D189" t="str">
            <v>1000м2</v>
          </cell>
          <cell r="E189">
            <v>13.15</v>
          </cell>
          <cell r="F189">
            <v>6380.9</v>
          </cell>
          <cell r="G189">
            <v>6.3808999999999996</v>
          </cell>
          <cell r="H189">
            <v>0.33</v>
          </cell>
          <cell r="I189">
            <v>60</v>
          </cell>
          <cell r="J189">
            <v>5034.53</v>
          </cell>
        </row>
        <row r="190">
          <cell r="A190">
            <v>9</v>
          </cell>
          <cell r="B190" t="str">
            <v>Очистка и подметание заездных карманов</v>
          </cell>
          <cell r="C190" t="str">
            <v>ручн</v>
          </cell>
          <cell r="D190" t="str">
            <v>1000м2</v>
          </cell>
          <cell r="E190">
            <v>2287.9499999999998</v>
          </cell>
          <cell r="F190">
            <v>190</v>
          </cell>
          <cell r="G190">
            <v>0.19</v>
          </cell>
          <cell r="H190">
            <v>1</v>
          </cell>
          <cell r="I190">
            <v>182</v>
          </cell>
          <cell r="J190">
            <v>79117.31</v>
          </cell>
        </row>
        <row r="191">
          <cell r="A191">
            <v>10</v>
          </cell>
        </row>
        <row r="192">
          <cell r="A192">
            <v>11</v>
          </cell>
        </row>
        <row r="193">
          <cell r="A193">
            <v>12</v>
          </cell>
          <cell r="B193" t="str">
            <v>Уборка мусора с обочин</v>
          </cell>
          <cell r="C193" t="str">
            <v>ручн</v>
          </cell>
          <cell r="D193" t="str">
            <v>1000м2</v>
          </cell>
          <cell r="E193">
            <v>43.82</v>
          </cell>
          <cell r="F193">
            <v>18953.5</v>
          </cell>
          <cell r="G193">
            <v>18.953499999999998</v>
          </cell>
          <cell r="H193">
            <v>0.33</v>
          </cell>
          <cell r="I193">
            <v>60</v>
          </cell>
          <cell r="J193">
            <v>49832.54</v>
          </cell>
        </row>
        <row r="194">
          <cell r="A194">
            <v>13</v>
          </cell>
        </row>
        <row r="195">
          <cell r="A195">
            <v>14</v>
          </cell>
          <cell r="B195" t="str">
            <v>Уборка мусора с газонов</v>
          </cell>
          <cell r="C195" t="str">
            <v>ручн</v>
          </cell>
          <cell r="D195" t="str">
            <v>1000м2</v>
          </cell>
          <cell r="E195">
            <v>43.82</v>
          </cell>
          <cell r="F195">
            <v>53570</v>
          </cell>
          <cell r="G195">
            <v>53.57</v>
          </cell>
          <cell r="H195">
            <v>0.33</v>
          </cell>
          <cell r="I195">
            <v>60</v>
          </cell>
          <cell r="J195">
            <v>140846.24</v>
          </cell>
        </row>
        <row r="196">
          <cell r="B196" t="str">
            <v>Уборка съездов</v>
          </cell>
          <cell r="C196" t="str">
            <v>механ</v>
          </cell>
          <cell r="D196" t="str">
            <v>1000м2</v>
          </cell>
          <cell r="E196">
            <v>137.51</v>
          </cell>
          <cell r="F196">
            <v>8201</v>
          </cell>
          <cell r="G196">
            <v>8.2010000000000005</v>
          </cell>
          <cell r="H196">
            <v>1</v>
          </cell>
          <cell r="I196">
            <v>182</v>
          </cell>
          <cell r="J196">
            <v>205244.95</v>
          </cell>
        </row>
        <row r="197">
          <cell r="B197" t="str">
            <v>Очистка тротуаров и подметание тротуаров</v>
          </cell>
          <cell r="C197" t="str">
            <v>ручн</v>
          </cell>
          <cell r="D197" t="str">
            <v>1000м2</v>
          </cell>
          <cell r="E197">
            <v>2417.44</v>
          </cell>
          <cell r="F197">
            <v>1688</v>
          </cell>
          <cell r="G197">
            <v>1.6879999999999999</v>
          </cell>
          <cell r="H197">
            <v>0.5</v>
          </cell>
          <cell r="I197">
            <v>91</v>
          </cell>
          <cell r="J197">
            <v>371338.12</v>
          </cell>
        </row>
        <row r="198">
          <cell r="B198" t="str">
            <v>Обработка тротуаров фрикционными материалами</v>
          </cell>
          <cell r="C198" t="str">
            <v>ручн</v>
          </cell>
          <cell r="D198" t="str">
            <v>1000м2</v>
          </cell>
          <cell r="E198">
            <v>583.83000000000004</v>
          </cell>
          <cell r="F198">
            <v>1688</v>
          </cell>
          <cell r="G198">
            <v>1.6879999999999999</v>
          </cell>
          <cell r="H198">
            <v>0.5</v>
          </cell>
          <cell r="I198">
            <v>91</v>
          </cell>
          <cell r="J198">
            <v>89680.960000000006</v>
          </cell>
        </row>
        <row r="199">
          <cell r="B199" t="str">
            <v>Очистка и подметание тротуаров</v>
          </cell>
          <cell r="C199" t="str">
            <v>механ</v>
          </cell>
          <cell r="D199" t="str">
            <v>1000м2</v>
          </cell>
          <cell r="E199">
            <v>68.760000000000005</v>
          </cell>
          <cell r="F199">
            <v>21284.1</v>
          </cell>
          <cell r="G199">
            <v>21.284099999999999</v>
          </cell>
          <cell r="H199">
            <v>0.5</v>
          </cell>
          <cell r="I199">
            <v>91</v>
          </cell>
          <cell r="J199">
            <v>133178.01999999999</v>
          </cell>
        </row>
        <row r="200">
          <cell r="B200" t="str">
            <v>Обработка тротуаров фрикционными материалами</v>
          </cell>
          <cell r="C200" t="str">
            <v>механ</v>
          </cell>
          <cell r="D200" t="str">
            <v>1000м2</v>
          </cell>
          <cell r="E200">
            <v>94.97</v>
          </cell>
          <cell r="F200">
            <v>21284.1</v>
          </cell>
          <cell r="G200">
            <v>21.284099999999999</v>
          </cell>
          <cell r="H200">
            <v>0.5</v>
          </cell>
          <cell r="I200">
            <v>91</v>
          </cell>
          <cell r="J200">
            <v>183942.94</v>
          </cell>
        </row>
        <row r="205">
          <cell r="B205" t="str">
            <v>Очистка урн от мусора</v>
          </cell>
          <cell r="C205" t="str">
            <v>ручн</v>
          </cell>
          <cell r="D205" t="str">
            <v>1 урна</v>
          </cell>
          <cell r="E205">
            <v>11.61</v>
          </cell>
          <cell r="F205">
            <v>60</v>
          </cell>
          <cell r="G205">
            <v>60</v>
          </cell>
          <cell r="H205">
            <v>0.5</v>
          </cell>
          <cell r="I205">
            <v>91</v>
          </cell>
          <cell r="J205">
            <v>63390.6</v>
          </cell>
        </row>
        <row r="206">
          <cell r="B206" t="str">
            <v>Очистка борта и прилотковой части после вывозки снега</v>
          </cell>
          <cell r="C206" t="str">
            <v>ручн</v>
          </cell>
          <cell r="D206" t="str">
            <v>1000м2</v>
          </cell>
          <cell r="E206">
            <v>2642.94</v>
          </cell>
          <cell r="F206">
            <v>3334.1</v>
          </cell>
          <cell r="G206">
            <v>3.3340999999999998</v>
          </cell>
          <cell r="H206">
            <v>0.14000000000000001</v>
          </cell>
          <cell r="I206">
            <v>25</v>
          </cell>
          <cell r="J206">
            <v>220295.66</v>
          </cell>
        </row>
        <row r="207">
          <cell r="B207" t="str">
            <v>Очистка обочин от снега</v>
          </cell>
          <cell r="C207" t="str">
            <v>механ</v>
          </cell>
          <cell r="D207" t="str">
            <v>1000м2</v>
          </cell>
          <cell r="E207">
            <v>203.71</v>
          </cell>
          <cell r="F207">
            <v>18953.5</v>
          </cell>
          <cell r="G207">
            <v>18.953499999999998</v>
          </cell>
          <cell r="I207">
            <v>6</v>
          </cell>
          <cell r="J207">
            <v>23166.1</v>
          </cell>
        </row>
        <row r="212">
          <cell r="B212" t="str">
            <v>Итого по основным операциям</v>
          </cell>
          <cell r="J212">
            <v>4358511.8</v>
          </cell>
        </row>
        <row r="214">
          <cell r="B214" t="str">
            <v>ВЫВОЗКА СНЕГА</v>
          </cell>
        </row>
        <row r="215">
          <cell r="A215">
            <v>1</v>
          </cell>
          <cell r="B215" t="str">
            <v>Вывозка  снега</v>
          </cell>
          <cell r="D215" t="str">
            <v>тн/сезон</v>
          </cell>
          <cell r="E215">
            <v>213.19</v>
          </cell>
          <cell r="F215">
            <v>22183</v>
          </cell>
          <cell r="G215">
            <v>22183</v>
          </cell>
          <cell r="J215">
            <v>4729193.7699999996</v>
          </cell>
        </row>
        <row r="216">
          <cell r="B216" t="str">
            <v>Итого по вывозке снега</v>
          </cell>
          <cell r="J216">
            <v>4729193.7699999996</v>
          </cell>
        </row>
        <row r="218">
          <cell r="B218" t="str">
            <v xml:space="preserve">ВЫВОЗКА МУСОРА </v>
          </cell>
        </row>
        <row r="219">
          <cell r="A219">
            <v>1</v>
          </cell>
          <cell r="B219" t="str">
            <v xml:space="preserve">Вывозка мусора из урн </v>
          </cell>
          <cell r="D219" t="str">
            <v>тн/сезон</v>
          </cell>
          <cell r="E219">
            <v>332.78</v>
          </cell>
          <cell r="F219">
            <v>54</v>
          </cell>
          <cell r="G219">
            <v>54</v>
          </cell>
          <cell r="J219">
            <v>17970.12</v>
          </cell>
        </row>
        <row r="220">
          <cell r="B220" t="str">
            <v>Итого по вывозке смета</v>
          </cell>
          <cell r="J220">
            <v>17970.12</v>
          </cell>
        </row>
        <row r="222">
          <cell r="B222" t="str">
            <v xml:space="preserve">Всего по зимнему содержанию </v>
          </cell>
          <cell r="J222">
            <v>9105675.6899999995</v>
          </cell>
        </row>
        <row r="225">
          <cell r="B225" t="str">
            <v>ВСЕГО по 2 категории дорог Орджоникидзевский район</v>
          </cell>
          <cell r="D225" t="str">
            <v>год</v>
          </cell>
          <cell r="E225">
            <v>2014</v>
          </cell>
          <cell r="J225">
            <v>13053342.41</v>
          </cell>
        </row>
        <row r="227">
          <cell r="A227" t="str">
            <v>Содержание автомобильных дорог в г. Перми (Орджоникидзевский район). Дороги 3 категории.</v>
          </cell>
        </row>
        <row r="228">
          <cell r="A228" t="str">
            <v>№ п/п</v>
          </cell>
          <cell r="B228" t="str">
            <v>Наименование операции</v>
          </cell>
          <cell r="C228" t="str">
            <v>Вид уборки</v>
          </cell>
          <cell r="D228" t="str">
            <v>Ед. изм.</v>
          </cell>
          <cell r="E228" t="str">
            <v xml:space="preserve">Расценка на ед. изм, руб/раз </v>
          </cell>
          <cell r="F228" t="str">
            <v>Фактический объем</v>
          </cell>
          <cell r="G228" t="str">
            <v>Объем в ед. изм.</v>
          </cell>
        </row>
        <row r="230">
          <cell r="H230" t="str">
            <v>Количество раз уборки в сутки</v>
          </cell>
          <cell r="I230" t="str">
            <v>Расчетная периодичность</v>
          </cell>
          <cell r="J230" t="str">
            <v>Всего стоимость работ за сезон</v>
          </cell>
        </row>
        <row r="231">
          <cell r="A231" t="str">
            <v xml:space="preserve">ЛЕТНЕЕ СОДЕРЖАНИЕ </v>
          </cell>
          <cell r="H231" t="str">
            <v>суток</v>
          </cell>
          <cell r="I231">
            <v>183</v>
          </cell>
        </row>
        <row r="232">
          <cell r="B232" t="str">
            <v>ОСНОВНЫЕ ОПЕРАЦИИ</v>
          </cell>
        </row>
        <row r="233">
          <cell r="A233">
            <v>1</v>
          </cell>
          <cell r="B233" t="str">
            <v>Мойка проезжей части (дороги)</v>
          </cell>
          <cell r="C233" t="str">
            <v>механ</v>
          </cell>
          <cell r="D233" t="str">
            <v>1000м2</v>
          </cell>
          <cell r="E233">
            <v>57.7</v>
          </cell>
          <cell r="F233">
            <v>300524.69214999996</v>
          </cell>
          <cell r="G233">
            <v>300.52469214999996</v>
          </cell>
          <cell r="H233">
            <v>0.2</v>
          </cell>
          <cell r="I233">
            <v>37</v>
          </cell>
          <cell r="J233">
            <v>641590.17000000004</v>
          </cell>
        </row>
        <row r="234">
          <cell r="A234">
            <v>2</v>
          </cell>
          <cell r="B234" t="str">
            <v>Подметание проезжей части (дороги)</v>
          </cell>
          <cell r="C234" t="str">
            <v>механ</v>
          </cell>
          <cell r="D234" t="str">
            <v>1000м2</v>
          </cell>
          <cell r="E234">
            <v>65.040000000000006</v>
          </cell>
          <cell r="F234">
            <v>300524.69214999996</v>
          </cell>
          <cell r="G234">
            <v>300.52469214999996</v>
          </cell>
          <cell r="H234">
            <v>0.2</v>
          </cell>
          <cell r="I234">
            <v>37</v>
          </cell>
          <cell r="J234">
            <v>723206.66</v>
          </cell>
        </row>
        <row r="235">
          <cell r="A235">
            <v>3</v>
          </cell>
          <cell r="B235" t="str">
            <v>Подметание лотковых зон (дороги)</v>
          </cell>
          <cell r="C235" t="str">
            <v>механ</v>
          </cell>
          <cell r="D235" t="str">
            <v>1000м2</v>
          </cell>
          <cell r="E235">
            <v>92.93</v>
          </cell>
          <cell r="F235">
            <v>150239.80784999998</v>
          </cell>
          <cell r="G235">
            <v>150.23980784999998</v>
          </cell>
          <cell r="H235">
            <v>0.2</v>
          </cell>
          <cell r="I235">
            <v>37</v>
          </cell>
          <cell r="J235">
            <v>516586.06</v>
          </cell>
        </row>
        <row r="236">
          <cell r="A236">
            <v>4</v>
          </cell>
          <cell r="B236" t="str">
            <v>Мойка лотковых зон (дороги)</v>
          </cell>
          <cell r="C236" t="str">
            <v>механ</v>
          </cell>
          <cell r="D236" t="str">
            <v>1000м2</v>
          </cell>
          <cell r="E236">
            <v>214.4</v>
          </cell>
          <cell r="F236">
            <v>150239.80784999998</v>
          </cell>
          <cell r="G236">
            <v>150.23980784999998</v>
          </cell>
          <cell r="H236">
            <v>0.2</v>
          </cell>
          <cell r="I236">
            <v>37</v>
          </cell>
          <cell r="J236">
            <v>1191822.3500000001</v>
          </cell>
        </row>
        <row r="237">
          <cell r="A237">
            <v>5</v>
          </cell>
          <cell r="B237" t="str">
            <v>Уборка крупного мусора с дорог</v>
          </cell>
          <cell r="C237" t="str">
            <v>ручн</v>
          </cell>
          <cell r="D237" t="str">
            <v>1000м2</v>
          </cell>
          <cell r="E237">
            <v>13.15</v>
          </cell>
          <cell r="F237">
            <v>450764.49999999994</v>
          </cell>
          <cell r="G237">
            <v>450.76449999999994</v>
          </cell>
          <cell r="H237">
            <v>0.33</v>
          </cell>
          <cell r="I237">
            <v>60</v>
          </cell>
          <cell r="J237">
            <v>355653.19</v>
          </cell>
        </row>
        <row r="238">
          <cell r="A238">
            <v>6</v>
          </cell>
        </row>
        <row r="239">
          <cell r="A239">
            <v>7</v>
          </cell>
          <cell r="B239" t="str">
            <v>Мойка проезжей части (заездные карманы)</v>
          </cell>
          <cell r="C239" t="str">
            <v>механ</v>
          </cell>
          <cell r="D239" t="str">
            <v>1000м2</v>
          </cell>
          <cell r="E239">
            <v>57.7</v>
          </cell>
          <cell r="F239">
            <v>12342.150409999998</v>
          </cell>
          <cell r="G239">
            <v>12.342150409999999</v>
          </cell>
          <cell r="H239">
            <v>0.2</v>
          </cell>
          <cell r="I239">
            <v>37</v>
          </cell>
          <cell r="J239">
            <v>26349.26</v>
          </cell>
        </row>
        <row r="240">
          <cell r="A240">
            <v>8</v>
          </cell>
          <cell r="B240" t="str">
            <v>Подметание проезжей части (заездные карманы)</v>
          </cell>
          <cell r="C240" t="str">
            <v>механ</v>
          </cell>
          <cell r="D240" t="str">
            <v>1000м2</v>
          </cell>
          <cell r="E240">
            <v>65.040000000000006</v>
          </cell>
          <cell r="F240">
            <v>12342.150409999998</v>
          </cell>
          <cell r="G240">
            <v>12.342150409999999</v>
          </cell>
          <cell r="H240">
            <v>0.2</v>
          </cell>
          <cell r="I240">
            <v>37</v>
          </cell>
          <cell r="J240">
            <v>29701.14</v>
          </cell>
        </row>
        <row r="241">
          <cell r="A241">
            <v>9</v>
          </cell>
          <cell r="B241" t="str">
            <v>Подметание лотковых зон (заездные карманы)</v>
          </cell>
          <cell r="C241" t="str">
            <v>механ</v>
          </cell>
          <cell r="D241" t="str">
            <v>1000м2</v>
          </cell>
          <cell r="E241">
            <v>92.93</v>
          </cell>
          <cell r="F241">
            <v>6170.1495899999991</v>
          </cell>
          <cell r="G241">
            <v>6.1701495899999994</v>
          </cell>
          <cell r="H241">
            <v>0.2</v>
          </cell>
          <cell r="I241">
            <v>37</v>
          </cell>
          <cell r="J241">
            <v>21215.5</v>
          </cell>
        </row>
        <row r="242">
          <cell r="A242">
            <v>10</v>
          </cell>
          <cell r="B242" t="str">
            <v>Мойка лотковых зон (заездные карманы)</v>
          </cell>
          <cell r="C242" t="str">
            <v>механ</v>
          </cell>
          <cell r="D242" t="str">
            <v>1000м2</v>
          </cell>
          <cell r="E242">
            <v>214.4</v>
          </cell>
          <cell r="F242">
            <v>6170.1495899999991</v>
          </cell>
          <cell r="G242">
            <v>6.1701495899999994</v>
          </cell>
          <cell r="H242">
            <v>0.2</v>
          </cell>
          <cell r="I242">
            <v>37</v>
          </cell>
          <cell r="J242">
            <v>48946.559999999998</v>
          </cell>
        </row>
        <row r="243">
          <cell r="A243">
            <v>11</v>
          </cell>
          <cell r="B243" t="str">
            <v>Уборка крупного мусора с заездных карманов</v>
          </cell>
          <cell r="C243" t="str">
            <v>ручн</v>
          </cell>
          <cell r="D243" t="str">
            <v>1000м2</v>
          </cell>
          <cell r="E243">
            <v>13.15</v>
          </cell>
          <cell r="F243">
            <v>18512.299999999996</v>
          </cell>
          <cell r="G243">
            <v>18.512299999999996</v>
          </cell>
          <cell r="H243">
            <v>0.33</v>
          </cell>
          <cell r="I243">
            <v>60</v>
          </cell>
          <cell r="J243">
            <v>14606.2</v>
          </cell>
        </row>
        <row r="244">
          <cell r="A244">
            <v>12</v>
          </cell>
        </row>
        <row r="245">
          <cell r="A245">
            <v>13</v>
          </cell>
          <cell r="B245" t="str">
            <v>Уборка заездных карманов</v>
          </cell>
          <cell r="C245" t="str">
            <v>ручн</v>
          </cell>
          <cell r="D245" t="str">
            <v>1000м2</v>
          </cell>
          <cell r="E245">
            <v>305.95999999999998</v>
          </cell>
          <cell r="F245">
            <v>699.30000000000007</v>
          </cell>
          <cell r="G245">
            <v>0.69930000000000003</v>
          </cell>
          <cell r="H245">
            <v>0.2</v>
          </cell>
          <cell r="I245">
            <v>37</v>
          </cell>
          <cell r="J245">
            <v>7916.44</v>
          </cell>
        </row>
        <row r="246">
          <cell r="A246">
            <v>14</v>
          </cell>
          <cell r="B246" t="str">
            <v>Уборка съездов</v>
          </cell>
          <cell r="C246" t="str">
            <v>механ</v>
          </cell>
          <cell r="D246" t="str">
            <v>1000м2</v>
          </cell>
          <cell r="E246">
            <v>80.7</v>
          </cell>
          <cell r="F246">
            <v>29250.699999999997</v>
          </cell>
          <cell r="G246">
            <v>29.250699999999998</v>
          </cell>
          <cell r="H246">
            <v>1</v>
          </cell>
          <cell r="I246">
            <v>37</v>
          </cell>
          <cell r="J246">
            <v>87339.67</v>
          </cell>
        </row>
        <row r="247">
          <cell r="A247">
            <v>15</v>
          </cell>
          <cell r="B247" t="str">
            <v>Планировка обочин</v>
          </cell>
          <cell r="C247" t="str">
            <v>механ</v>
          </cell>
          <cell r="D247" t="str">
            <v>1000м2</v>
          </cell>
          <cell r="E247">
            <v>251.52</v>
          </cell>
          <cell r="F247">
            <v>73974.200000000012</v>
          </cell>
          <cell r="G247">
            <v>73.97420000000001</v>
          </cell>
          <cell r="I247">
            <v>6</v>
          </cell>
          <cell r="J247">
            <v>111635.94</v>
          </cell>
        </row>
        <row r="248">
          <cell r="A248">
            <v>16</v>
          </cell>
          <cell r="B248" t="str">
            <v>Уборка обочин от мусора</v>
          </cell>
          <cell r="C248" t="str">
            <v>ручн</v>
          </cell>
          <cell r="D248" t="str">
            <v>1000м2</v>
          </cell>
          <cell r="E248">
            <v>43.82</v>
          </cell>
          <cell r="F248">
            <v>73974.200000000012</v>
          </cell>
          <cell r="G248">
            <v>73.97420000000001</v>
          </cell>
          <cell r="H248">
            <v>0.33</v>
          </cell>
          <cell r="I248">
            <v>60</v>
          </cell>
          <cell r="J248">
            <v>194492.97</v>
          </cell>
        </row>
        <row r="249">
          <cell r="A249">
            <v>17</v>
          </cell>
        </row>
        <row r="250">
          <cell r="A250">
            <v>18</v>
          </cell>
          <cell r="B250" t="str">
            <v>Уборка газонов от мусора</v>
          </cell>
          <cell r="C250" t="str">
            <v>ручн</v>
          </cell>
          <cell r="D250" t="str">
            <v>1000м2</v>
          </cell>
          <cell r="E250">
            <v>43.82</v>
          </cell>
          <cell r="F250">
            <v>306498.90000000002</v>
          </cell>
          <cell r="G250">
            <v>306.49890000000005</v>
          </cell>
          <cell r="H250">
            <v>0.33</v>
          </cell>
          <cell r="I250">
            <v>60</v>
          </cell>
          <cell r="J250">
            <v>805846.91</v>
          </cell>
        </row>
        <row r="251">
          <cell r="A251">
            <v>19</v>
          </cell>
          <cell r="B251" t="str">
            <v>Очистка урн от мусора</v>
          </cell>
          <cell r="C251" t="str">
            <v>ручн</v>
          </cell>
          <cell r="D251" t="str">
            <v>1 урна</v>
          </cell>
          <cell r="E251">
            <v>11.61</v>
          </cell>
          <cell r="F251">
            <v>93</v>
          </cell>
          <cell r="G251">
            <v>93</v>
          </cell>
          <cell r="H251">
            <v>0.5</v>
          </cell>
          <cell r="I251">
            <v>92</v>
          </cell>
          <cell r="J251">
            <v>99335.16</v>
          </cell>
        </row>
        <row r="252">
          <cell r="A252">
            <v>20</v>
          </cell>
        </row>
        <row r="253">
          <cell r="A253">
            <v>21</v>
          </cell>
        </row>
        <row r="254">
          <cell r="A254">
            <v>22</v>
          </cell>
          <cell r="B254" t="str">
            <v>Очистка тротуаров</v>
          </cell>
          <cell r="C254" t="str">
            <v>ручн</v>
          </cell>
          <cell r="D254" t="str">
            <v>1000м2</v>
          </cell>
          <cell r="E254">
            <v>278.14999999999998</v>
          </cell>
          <cell r="F254">
            <v>3857.5</v>
          </cell>
          <cell r="G254">
            <v>3.8574999999999999</v>
          </cell>
          <cell r="H254">
            <v>0.33</v>
          </cell>
          <cell r="I254">
            <v>60</v>
          </cell>
          <cell r="J254">
            <v>64377.82</v>
          </cell>
        </row>
        <row r="255">
          <cell r="A255">
            <v>23</v>
          </cell>
          <cell r="B255" t="str">
            <v>Очистка тротуаров</v>
          </cell>
          <cell r="C255" t="str">
            <v>механ</v>
          </cell>
          <cell r="D255" t="str">
            <v>1000м2</v>
          </cell>
          <cell r="E255">
            <v>41.2</v>
          </cell>
          <cell r="F255">
            <v>67932.7</v>
          </cell>
          <cell r="G255">
            <v>67.932699999999997</v>
          </cell>
          <cell r="H255">
            <v>0.33</v>
          </cell>
          <cell r="I255">
            <v>60</v>
          </cell>
          <cell r="J255">
            <v>167929.63</v>
          </cell>
        </row>
        <row r="256">
          <cell r="A256">
            <v>24</v>
          </cell>
        </row>
        <row r="257">
          <cell r="A257">
            <v>25</v>
          </cell>
          <cell r="B257" t="str">
            <v>Кошение газонов</v>
          </cell>
          <cell r="C257" t="str">
            <v>ручн</v>
          </cell>
          <cell r="D257" t="str">
            <v>1000м2</v>
          </cell>
          <cell r="E257">
            <v>3882.87</v>
          </cell>
          <cell r="F257">
            <v>306498.90000000002</v>
          </cell>
          <cell r="G257">
            <v>306.49890000000005</v>
          </cell>
          <cell r="I257">
            <v>3</v>
          </cell>
          <cell r="J257">
            <v>3570286.15</v>
          </cell>
        </row>
        <row r="258">
          <cell r="B258" t="str">
            <v>Комплексная уборка дорог 30% площади</v>
          </cell>
          <cell r="C258" t="str">
            <v>ручн</v>
          </cell>
          <cell r="D258" t="str">
            <v>1000м2</v>
          </cell>
          <cell r="E258">
            <v>5259.15</v>
          </cell>
          <cell r="F258">
            <v>135229.34999999998</v>
          </cell>
          <cell r="G258">
            <v>135.22934999999998</v>
          </cell>
          <cell r="I258">
            <v>1</v>
          </cell>
          <cell r="J258">
            <v>711191.44</v>
          </cell>
        </row>
        <row r="259">
          <cell r="B259" t="str">
            <v>Комплексная уборка тротуаров 30% площади</v>
          </cell>
          <cell r="C259" t="str">
            <v>ручн</v>
          </cell>
          <cell r="D259" t="str">
            <v>1000м2</v>
          </cell>
          <cell r="E259">
            <v>5259.15</v>
          </cell>
          <cell r="F259">
            <v>21537.059999999998</v>
          </cell>
          <cell r="G259">
            <v>21.537059999999997</v>
          </cell>
          <cell r="I259">
            <v>1</v>
          </cell>
          <cell r="J259">
            <v>113266.63</v>
          </cell>
        </row>
        <row r="260">
          <cell r="B260" t="str">
            <v>Комплексная уборка заездных карманов</v>
          </cell>
          <cell r="C260" t="str">
            <v>ручн</v>
          </cell>
          <cell r="D260" t="str">
            <v>1000м2</v>
          </cell>
          <cell r="E260">
            <v>5259.15</v>
          </cell>
          <cell r="F260">
            <v>19211.599999999999</v>
          </cell>
          <cell r="G260">
            <v>19.211599999999997</v>
          </cell>
          <cell r="I260">
            <v>1</v>
          </cell>
          <cell r="J260">
            <v>101036.69</v>
          </cell>
        </row>
        <row r="261">
          <cell r="B261" t="str">
            <v>Комплексная уборка съездов</v>
          </cell>
          <cell r="C261" t="str">
            <v>ручн</v>
          </cell>
          <cell r="D261" t="str">
            <v>1000м2</v>
          </cell>
          <cell r="E261">
            <v>5259.15</v>
          </cell>
          <cell r="F261">
            <v>29250.699999999997</v>
          </cell>
          <cell r="G261">
            <v>29.250699999999998</v>
          </cell>
          <cell r="I261">
            <v>1</v>
          </cell>
          <cell r="J261">
            <v>153833.82</v>
          </cell>
        </row>
        <row r="263">
          <cell r="B263" t="str">
            <v>Комплексная уборка обочин</v>
          </cell>
          <cell r="C263" t="str">
            <v>ручн</v>
          </cell>
          <cell r="D263" t="str">
            <v>1000м2</v>
          </cell>
          <cell r="E263">
            <v>2264.36</v>
          </cell>
          <cell r="F263">
            <v>73974.200000000012</v>
          </cell>
          <cell r="G263">
            <v>73.97420000000001</v>
          </cell>
          <cell r="I263">
            <v>1</v>
          </cell>
          <cell r="J263">
            <v>167504.22</v>
          </cell>
        </row>
        <row r="264">
          <cell r="B264" t="str">
            <v>Комплексная уборка газонов</v>
          </cell>
          <cell r="C264" t="str">
            <v>ручн</v>
          </cell>
          <cell r="D264" t="str">
            <v>1000м2</v>
          </cell>
          <cell r="E264">
            <v>2841.41</v>
          </cell>
          <cell r="F264">
            <v>306498.90000000002</v>
          </cell>
          <cell r="G264">
            <v>306.49890000000005</v>
          </cell>
          <cell r="I264">
            <v>2</v>
          </cell>
          <cell r="J264">
            <v>1741778.08</v>
          </cell>
        </row>
        <row r="265">
          <cell r="B265" t="str">
            <v>Итого по основным операциям</v>
          </cell>
          <cell r="J265">
            <v>11667448.660000002</v>
          </cell>
        </row>
        <row r="267">
          <cell r="B267" t="str">
            <v>ВЫВОЗКА СМЕТА, МУСОРА</v>
          </cell>
        </row>
        <row r="268">
          <cell r="A268">
            <v>1</v>
          </cell>
          <cell r="B268" t="str">
            <v xml:space="preserve">Вывозка при постоянной уборке </v>
          </cell>
          <cell r="D268" t="str">
            <v>тн/сезон</v>
          </cell>
          <cell r="E268">
            <v>332.78</v>
          </cell>
          <cell r="F268">
            <v>6526</v>
          </cell>
          <cell r="G268">
            <v>6526</v>
          </cell>
          <cell r="J268">
            <v>2171722.2799999998</v>
          </cell>
        </row>
        <row r="269">
          <cell r="A269">
            <v>2</v>
          </cell>
          <cell r="B269" t="str">
            <v xml:space="preserve">Вывозка при комплексной уборке </v>
          </cell>
          <cell r="D269" t="str">
            <v>тн/сезон</v>
          </cell>
          <cell r="E269">
            <v>332.78</v>
          </cell>
          <cell r="F269">
            <v>3106</v>
          </cell>
          <cell r="G269">
            <v>3106</v>
          </cell>
          <cell r="J269">
            <v>1033614.68</v>
          </cell>
        </row>
        <row r="270">
          <cell r="B270" t="str">
            <v>Итого по вывозке смета</v>
          </cell>
          <cell r="J270">
            <v>3205336.96</v>
          </cell>
        </row>
        <row r="272">
          <cell r="B272" t="str">
            <v>Всего по летнему содержанию</v>
          </cell>
          <cell r="J272">
            <v>14872785.620000001</v>
          </cell>
        </row>
        <row r="274">
          <cell r="A274" t="str">
            <v xml:space="preserve">ЗИМНЕЕ СОДЕРЖАНИЕ </v>
          </cell>
          <cell r="H274" t="str">
            <v>суток</v>
          </cell>
          <cell r="I274">
            <v>182</v>
          </cell>
        </row>
        <row r="275">
          <cell r="A275">
            <v>1</v>
          </cell>
          <cell r="B275" t="str">
            <v>Подметание и сгребание снега (проезжая часть)</v>
          </cell>
          <cell r="C275" t="str">
            <v>механ</v>
          </cell>
          <cell r="D275" t="str">
            <v>1000м2</v>
          </cell>
          <cell r="E275">
            <v>57.7</v>
          </cell>
          <cell r="F275">
            <v>450764.49999999994</v>
          </cell>
          <cell r="G275">
            <v>450.76449999999994</v>
          </cell>
          <cell r="H275">
            <v>1</v>
          </cell>
          <cell r="I275">
            <v>182</v>
          </cell>
          <cell r="J275">
            <v>4733658.32</v>
          </cell>
        </row>
        <row r="276">
          <cell r="A276">
            <v>2</v>
          </cell>
          <cell r="B276" t="str">
            <v>Обработка проезжей части противогололедными мат-ми</v>
          </cell>
          <cell r="C276" t="str">
            <v>механ</v>
          </cell>
          <cell r="D276" t="str">
            <v>1000м2</v>
          </cell>
          <cell r="E276">
            <v>97.8</v>
          </cell>
          <cell r="F276">
            <v>450764.49999999994</v>
          </cell>
          <cell r="G276">
            <v>450.76449999999994</v>
          </cell>
          <cell r="H276">
            <v>1</v>
          </cell>
          <cell r="I276">
            <v>182</v>
          </cell>
          <cell r="J276">
            <v>8023427.79</v>
          </cell>
        </row>
        <row r="277">
          <cell r="A277">
            <v>3</v>
          </cell>
          <cell r="B277" t="str">
            <v>Уборка проезжей части от мусора</v>
          </cell>
          <cell r="C277" t="str">
            <v>ручн</v>
          </cell>
          <cell r="D277" t="str">
            <v>1000м2</v>
          </cell>
          <cell r="E277">
            <v>13.15</v>
          </cell>
          <cell r="F277">
            <v>450764.49999999994</v>
          </cell>
          <cell r="G277">
            <v>450.76449999999994</v>
          </cell>
          <cell r="H277">
            <v>0.25</v>
          </cell>
          <cell r="I277">
            <v>46</v>
          </cell>
          <cell r="J277">
            <v>272667.45</v>
          </cell>
        </row>
        <row r="278">
          <cell r="A278">
            <v>4</v>
          </cell>
        </row>
        <row r="279">
          <cell r="A279">
            <v>5</v>
          </cell>
        </row>
        <row r="280">
          <cell r="A280">
            <v>6</v>
          </cell>
          <cell r="B280" t="str">
            <v>Подметание и сгребание снега (заездные карманы)</v>
          </cell>
          <cell r="C280" t="str">
            <v>механ</v>
          </cell>
          <cell r="D280" t="str">
            <v>1000м2</v>
          </cell>
          <cell r="E280">
            <v>57.7</v>
          </cell>
          <cell r="F280">
            <v>18512.299999999996</v>
          </cell>
          <cell r="G280">
            <v>18.512299999999996</v>
          </cell>
          <cell r="H280">
            <v>1</v>
          </cell>
          <cell r="I280">
            <v>182</v>
          </cell>
          <cell r="J280">
            <v>194405.07</v>
          </cell>
        </row>
        <row r="281">
          <cell r="A281">
            <v>7</v>
          </cell>
          <cell r="B281" t="str">
            <v>Обработка заездных карманов противогололедными мат-ми</v>
          </cell>
          <cell r="C281" t="str">
            <v>механ</v>
          </cell>
          <cell r="D281" t="str">
            <v>1000м2</v>
          </cell>
          <cell r="E281">
            <v>97.8</v>
          </cell>
          <cell r="F281">
            <v>18512.299999999996</v>
          </cell>
          <cell r="G281">
            <v>18.512299999999996</v>
          </cell>
          <cell r="H281">
            <v>1</v>
          </cell>
          <cell r="I281">
            <v>182</v>
          </cell>
          <cell r="J281">
            <v>329511.53999999998</v>
          </cell>
        </row>
        <row r="282">
          <cell r="A282">
            <v>8</v>
          </cell>
          <cell r="B282" t="str">
            <v>Уборка заездных карманов от мусора</v>
          </cell>
          <cell r="C282" t="str">
            <v>ручн</v>
          </cell>
          <cell r="D282" t="str">
            <v>1000м2</v>
          </cell>
          <cell r="E282">
            <v>13.15</v>
          </cell>
          <cell r="F282">
            <v>18512.299999999996</v>
          </cell>
          <cell r="G282">
            <v>18.512299999999996</v>
          </cell>
          <cell r="H282">
            <v>0.25</v>
          </cell>
          <cell r="I282">
            <v>46</v>
          </cell>
          <cell r="J282">
            <v>11198.09</v>
          </cell>
        </row>
        <row r="283">
          <cell r="A283">
            <v>9</v>
          </cell>
          <cell r="B283" t="str">
            <v>Очистка и подметание заездных карманов</v>
          </cell>
          <cell r="C283" t="str">
            <v>ручн</v>
          </cell>
          <cell r="D283" t="str">
            <v>1000м2</v>
          </cell>
          <cell r="E283">
            <v>2287.9499999999998</v>
          </cell>
          <cell r="F283">
            <v>699.30000000000007</v>
          </cell>
          <cell r="G283">
            <v>0.69930000000000003</v>
          </cell>
          <cell r="H283">
            <v>1</v>
          </cell>
          <cell r="I283">
            <v>182</v>
          </cell>
          <cell r="J283">
            <v>291193.34999999998</v>
          </cell>
        </row>
        <row r="284">
          <cell r="A284">
            <v>10</v>
          </cell>
        </row>
        <row r="285">
          <cell r="A285">
            <v>11</v>
          </cell>
        </row>
        <row r="286">
          <cell r="A286">
            <v>12</v>
          </cell>
          <cell r="B286" t="str">
            <v>Уборка мусора с обочин</v>
          </cell>
          <cell r="C286" t="str">
            <v>ручн</v>
          </cell>
          <cell r="D286" t="str">
            <v>1000м2</v>
          </cell>
          <cell r="E286">
            <v>43.82</v>
          </cell>
          <cell r="F286">
            <v>73974.200000000012</v>
          </cell>
          <cell r="G286">
            <v>73.97420000000001</v>
          </cell>
          <cell r="H286">
            <v>0.25</v>
          </cell>
          <cell r="I286">
            <v>46</v>
          </cell>
          <cell r="J286">
            <v>149111.26999999999</v>
          </cell>
        </row>
        <row r="287">
          <cell r="A287">
            <v>13</v>
          </cell>
        </row>
        <row r="288">
          <cell r="A288">
            <v>14</v>
          </cell>
          <cell r="B288" t="str">
            <v>Уборка мусора с газонов</v>
          </cell>
          <cell r="C288" t="str">
            <v>ручн</v>
          </cell>
          <cell r="D288" t="str">
            <v>1000м2</v>
          </cell>
          <cell r="E288">
            <v>43.82</v>
          </cell>
          <cell r="F288">
            <v>306498.90000000002</v>
          </cell>
          <cell r="G288">
            <v>306.49890000000005</v>
          </cell>
          <cell r="H288">
            <v>0.25</v>
          </cell>
          <cell r="I288">
            <v>46</v>
          </cell>
          <cell r="J288">
            <v>617815.96</v>
          </cell>
        </row>
        <row r="289">
          <cell r="A289">
            <v>15</v>
          </cell>
          <cell r="B289" t="str">
            <v>Уборка съездов</v>
          </cell>
          <cell r="C289" t="str">
            <v>механ</v>
          </cell>
          <cell r="D289" t="str">
            <v>1000м2</v>
          </cell>
          <cell r="E289">
            <v>137.51</v>
          </cell>
          <cell r="F289">
            <v>29250.699999999997</v>
          </cell>
          <cell r="G289">
            <v>29.250699999999998</v>
          </cell>
          <cell r="H289">
            <v>1</v>
          </cell>
          <cell r="I289">
            <v>182</v>
          </cell>
          <cell r="J289">
            <v>732052</v>
          </cell>
        </row>
        <row r="290">
          <cell r="A290">
            <v>16</v>
          </cell>
          <cell r="B290" t="str">
            <v>Очистка тротуаров и подметание тротуаров</v>
          </cell>
          <cell r="C290" t="str">
            <v>ручн</v>
          </cell>
          <cell r="D290" t="str">
            <v>1000м2</v>
          </cell>
          <cell r="E290">
            <v>2417.44</v>
          </cell>
          <cell r="F290">
            <v>3857.5</v>
          </cell>
          <cell r="G290">
            <v>3.8574999999999999</v>
          </cell>
          <cell r="H290">
            <v>0.33</v>
          </cell>
          <cell r="I290">
            <v>60</v>
          </cell>
          <cell r="J290">
            <v>559516.49</v>
          </cell>
        </row>
        <row r="291">
          <cell r="A291">
            <v>17</v>
          </cell>
          <cell r="B291" t="str">
            <v>Обработка тротуаров фрикционными материалами</v>
          </cell>
          <cell r="C291" t="str">
            <v>ручн</v>
          </cell>
          <cell r="D291" t="str">
            <v>1000м2</v>
          </cell>
          <cell r="E291">
            <v>583.83000000000004</v>
          </cell>
          <cell r="F291">
            <v>3857.5</v>
          </cell>
          <cell r="G291">
            <v>3.8574999999999999</v>
          </cell>
          <cell r="H291">
            <v>0.33</v>
          </cell>
          <cell r="I291">
            <v>60</v>
          </cell>
          <cell r="J291">
            <v>135127.45000000001</v>
          </cell>
        </row>
        <row r="292">
          <cell r="B292" t="str">
            <v>Очистка и подметание тротуаров</v>
          </cell>
          <cell r="C292" t="str">
            <v>механ</v>
          </cell>
          <cell r="D292" t="str">
            <v>1000м2</v>
          </cell>
          <cell r="E292">
            <v>68.760000000000005</v>
          </cell>
          <cell r="F292">
            <v>67932.7</v>
          </cell>
          <cell r="G292">
            <v>67.932699999999997</v>
          </cell>
          <cell r="H292">
            <v>0.33</v>
          </cell>
          <cell r="I292">
            <v>60</v>
          </cell>
          <cell r="J292">
            <v>280263.15000000002</v>
          </cell>
        </row>
        <row r="293">
          <cell r="B293" t="str">
            <v>Обработка тротуаров фрикционными материалами</v>
          </cell>
          <cell r="C293" t="str">
            <v>механ</v>
          </cell>
          <cell r="D293" t="str">
            <v>1000м2</v>
          </cell>
          <cell r="E293">
            <v>94.97</v>
          </cell>
          <cell r="F293">
            <v>67932.7</v>
          </cell>
          <cell r="G293">
            <v>67.932699999999997</v>
          </cell>
          <cell r="H293">
            <v>0.33</v>
          </cell>
          <cell r="I293">
            <v>60</v>
          </cell>
          <cell r="J293">
            <v>387094.11</v>
          </cell>
        </row>
        <row r="298">
          <cell r="B298" t="str">
            <v>Очистка урн от мусора</v>
          </cell>
          <cell r="C298" t="str">
            <v>ручн</v>
          </cell>
          <cell r="D298" t="str">
            <v>1 урна</v>
          </cell>
          <cell r="E298">
            <v>11.61</v>
          </cell>
          <cell r="F298">
            <v>93</v>
          </cell>
          <cell r="G298">
            <v>93</v>
          </cell>
          <cell r="H298">
            <v>0.33</v>
          </cell>
          <cell r="I298">
            <v>60</v>
          </cell>
          <cell r="J298">
            <v>64783.8</v>
          </cell>
        </row>
        <row r="299">
          <cell r="B299" t="str">
            <v>Очистка борта и прилотковой части после вывозки снега</v>
          </cell>
          <cell r="C299" t="str">
            <v>ручн</v>
          </cell>
          <cell r="D299" t="str">
            <v>1000м2</v>
          </cell>
          <cell r="E299">
            <v>2642.94</v>
          </cell>
          <cell r="F299">
            <v>19135.900000000001</v>
          </cell>
          <cell r="G299">
            <v>19.135900000000003</v>
          </cell>
          <cell r="H299">
            <v>7.0000000000000007E-2</v>
          </cell>
          <cell r="I299">
            <v>12</v>
          </cell>
          <cell r="J299">
            <v>606900.43000000005</v>
          </cell>
        </row>
        <row r="300">
          <cell r="B300" t="str">
            <v>Очитска обочин от снега</v>
          </cell>
          <cell r="C300" t="str">
            <v>механ</v>
          </cell>
          <cell r="D300" t="str">
            <v>1000м2</v>
          </cell>
          <cell r="E300">
            <v>203.71</v>
          </cell>
          <cell r="F300">
            <v>73974.200000000012</v>
          </cell>
          <cell r="G300">
            <v>73.97420000000001</v>
          </cell>
          <cell r="I300">
            <v>6</v>
          </cell>
          <cell r="J300">
            <v>90415.71</v>
          </cell>
        </row>
        <row r="305">
          <cell r="B305" t="str">
            <v>Итого по основным операциям</v>
          </cell>
          <cell r="J305">
            <v>17479141.979999997</v>
          </cell>
        </row>
        <row r="307">
          <cell r="B307" t="str">
            <v>ВЫВОЗКА СНЕГА</v>
          </cell>
        </row>
        <row r="308">
          <cell r="A308">
            <v>1</v>
          </cell>
          <cell r="B308" t="str">
            <v>Вывозка  снега</v>
          </cell>
          <cell r="D308" t="str">
            <v>тн/сезон</v>
          </cell>
          <cell r="E308">
            <v>190.4</v>
          </cell>
          <cell r="F308">
            <v>19860</v>
          </cell>
          <cell r="G308">
            <v>19860</v>
          </cell>
          <cell r="J308">
            <v>3781344</v>
          </cell>
        </row>
        <row r="309">
          <cell r="B309" t="str">
            <v>Итого по вывозке снега</v>
          </cell>
          <cell r="J309">
            <v>3781344</v>
          </cell>
        </row>
        <row r="311">
          <cell r="B311" t="str">
            <v xml:space="preserve">ВЫВОЗКА МУСОРА </v>
          </cell>
        </row>
        <row r="312">
          <cell r="A312">
            <v>1</v>
          </cell>
          <cell r="B312" t="str">
            <v xml:space="preserve">Вывозка мусора из урн </v>
          </cell>
          <cell r="D312" t="str">
            <v>тн/сезон</v>
          </cell>
          <cell r="E312">
            <v>332.78</v>
          </cell>
          <cell r="F312">
            <v>85</v>
          </cell>
          <cell r="G312">
            <v>85</v>
          </cell>
          <cell r="J312">
            <v>28286.3</v>
          </cell>
        </row>
        <row r="313">
          <cell r="B313" t="str">
            <v>Итого по вывозке смета</v>
          </cell>
          <cell r="J313">
            <v>28286.3</v>
          </cell>
        </row>
        <row r="315">
          <cell r="B315" t="str">
            <v xml:space="preserve">Всего по зимнему содержанию </v>
          </cell>
          <cell r="J315">
            <v>21288772.279999997</v>
          </cell>
        </row>
        <row r="318">
          <cell r="B318" t="str">
            <v>ВСЕГО по 3 категории дорог Орджоникидзевский район</v>
          </cell>
          <cell r="D318" t="str">
            <v>год</v>
          </cell>
          <cell r="E318">
            <v>2014</v>
          </cell>
          <cell r="J318">
            <v>36161557.899999999</v>
          </cell>
        </row>
        <row r="320">
          <cell r="B320" t="str">
            <v>ВСЕГО по ОРДЖОНИКИДЗЕВСКОМУ РАЙОНУ -лот№1</v>
          </cell>
          <cell r="D320" t="str">
            <v>год</v>
          </cell>
          <cell r="E320">
            <v>2014</v>
          </cell>
          <cell r="J320">
            <v>75553646.150000006</v>
          </cell>
        </row>
      </sheetData>
      <sheetData sheetId="3">
        <row r="1">
          <cell r="A1" t="str">
            <v>Содержание автомобильных дорог на 2015 год с 21.12.2014 по 20.12.2015</v>
          </cell>
        </row>
      </sheetData>
      <sheetData sheetId="4"/>
      <sheetData sheetId="5">
        <row r="11">
          <cell r="A11" t="str">
            <v>№ п/п</v>
          </cell>
        </row>
        <row r="72">
          <cell r="A72" t="str">
            <v>№ п/п</v>
          </cell>
          <cell r="B72" t="str">
            <v>Наименование операции</v>
          </cell>
          <cell r="C72" t="str">
            <v>Вид уборки</v>
          </cell>
          <cell r="D72" t="str">
            <v>Ед. изм.</v>
          </cell>
          <cell r="E72" t="str">
            <v xml:space="preserve">Расценка на ед. изм, руб/раз </v>
          </cell>
          <cell r="F72" t="str">
            <v>Фактический объем</v>
          </cell>
          <cell r="G72" t="str">
            <v>Объем в ед. изм.</v>
          </cell>
        </row>
        <row r="74">
          <cell r="H74" t="str">
            <v>Количество раз уборки в сутки</v>
          </cell>
          <cell r="I74" t="str">
            <v>Расчетная периодичность</v>
          </cell>
        </row>
        <row r="75">
          <cell r="A75" t="str">
            <v>Зимнее содержание</v>
          </cell>
          <cell r="H75" t="str">
            <v>суток</v>
          </cell>
          <cell r="I75">
            <v>182</v>
          </cell>
        </row>
        <row r="76">
          <cell r="A76" t="str">
            <v>СОДЕРЖАНИЕ ДОРОГ ЧАСТНОГО СЕКТОРА</v>
          </cell>
        </row>
        <row r="77">
          <cell r="A77">
            <v>1</v>
          </cell>
          <cell r="B77" t="str">
            <v>Расширение проезжей части</v>
          </cell>
          <cell r="C77" t="str">
            <v>механ</v>
          </cell>
          <cell r="D77" t="str">
            <v>1000м2</v>
          </cell>
          <cell r="E77">
            <v>203.71</v>
          </cell>
          <cell r="F77">
            <v>673265.2</v>
          </cell>
          <cell r="G77">
            <v>673.26519999999994</v>
          </cell>
          <cell r="H77">
            <v>0.14000000000000001</v>
          </cell>
          <cell r="I77">
            <v>25</v>
          </cell>
          <cell r="J77">
            <v>3428771.35</v>
          </cell>
        </row>
        <row r="78">
          <cell r="B78" t="str">
            <v>Итого</v>
          </cell>
          <cell r="J78">
            <v>3428771.35</v>
          </cell>
        </row>
        <row r="79">
          <cell r="A79" t="str">
            <v>СОДЕРЖАНИЕ ВНУТРИКВАРТАЛЬНЫХ ПРОЕЗДОВ</v>
          </cell>
        </row>
        <row r="80">
          <cell r="A80">
            <v>1</v>
          </cell>
          <cell r="B80" t="str">
            <v>Подметание и сгребание снега КО-707</v>
          </cell>
          <cell r="C80" t="str">
            <v>механ</v>
          </cell>
          <cell r="D80" t="str">
            <v>1000м2</v>
          </cell>
          <cell r="E80">
            <v>68.760000000000005</v>
          </cell>
          <cell r="F80">
            <v>77152.5</v>
          </cell>
          <cell r="G80">
            <v>77.152500000000003</v>
          </cell>
          <cell r="H80">
            <v>1</v>
          </cell>
          <cell r="I80">
            <v>182</v>
          </cell>
          <cell r="J80">
            <v>965511.07</v>
          </cell>
        </row>
        <row r="81">
          <cell r="A81">
            <v>2</v>
          </cell>
          <cell r="B81" t="str">
            <v>Расширение проезжей части</v>
          </cell>
          <cell r="C81" t="str">
            <v>механ</v>
          </cell>
          <cell r="D81" t="str">
            <v>1000м2</v>
          </cell>
          <cell r="E81">
            <v>61.11</v>
          </cell>
          <cell r="F81">
            <v>77152.5</v>
          </cell>
          <cell r="G81">
            <v>77.152500000000003</v>
          </cell>
          <cell r="H81">
            <v>0.1</v>
          </cell>
          <cell r="I81">
            <v>18</v>
          </cell>
          <cell r="J81">
            <v>84866.21</v>
          </cell>
        </row>
        <row r="82">
          <cell r="A82">
            <v>3</v>
          </cell>
          <cell r="B82" t="str">
            <v>Посыпка ПСС</v>
          </cell>
          <cell r="C82" t="str">
            <v>механ</v>
          </cell>
          <cell r="D82" t="str">
            <v>1000м2</v>
          </cell>
          <cell r="E82">
            <v>114.2</v>
          </cell>
          <cell r="F82">
            <v>77152.5</v>
          </cell>
          <cell r="G82">
            <v>77.152500000000003</v>
          </cell>
          <cell r="H82">
            <v>1</v>
          </cell>
          <cell r="I82">
            <v>182</v>
          </cell>
          <cell r="J82">
            <v>1603568.42</v>
          </cell>
        </row>
        <row r="83">
          <cell r="A83">
            <v>4</v>
          </cell>
          <cell r="B83" t="str">
            <v>Удаление наката</v>
          </cell>
          <cell r="C83" t="str">
            <v>механ</v>
          </cell>
          <cell r="D83" t="str">
            <v>1000м2</v>
          </cell>
          <cell r="E83">
            <v>190.62</v>
          </cell>
          <cell r="F83">
            <v>77152.5</v>
          </cell>
          <cell r="G83">
            <v>77.152500000000003</v>
          </cell>
          <cell r="H83">
            <v>0.1</v>
          </cell>
          <cell r="I83">
            <v>18</v>
          </cell>
          <cell r="J83">
            <v>264722.57</v>
          </cell>
        </row>
        <row r="84">
          <cell r="B84" t="str">
            <v>Вывозка снега</v>
          </cell>
        </row>
        <row r="85">
          <cell r="A85">
            <v>1</v>
          </cell>
          <cell r="B85" t="str">
            <v>на расстояние 10 км</v>
          </cell>
          <cell r="D85" t="str">
            <v>тн/сезон</v>
          </cell>
          <cell r="E85">
            <v>190.4</v>
          </cell>
          <cell r="F85">
            <v>2315</v>
          </cell>
          <cell r="G85">
            <v>2315</v>
          </cell>
          <cell r="J85">
            <v>440776</v>
          </cell>
        </row>
        <row r="86">
          <cell r="B86" t="str">
            <v>Итого</v>
          </cell>
          <cell r="J86">
            <v>3359444.27</v>
          </cell>
        </row>
        <row r="87">
          <cell r="A87" t="str">
            <v xml:space="preserve">СОДЕРЖАНИЕ ТРОТУАРОВ </v>
          </cell>
        </row>
        <row r="88">
          <cell r="A88">
            <v>1</v>
          </cell>
          <cell r="B88" t="str">
            <v>Подметание снега, мусора</v>
          </cell>
          <cell r="C88" t="str">
            <v>ручн</v>
          </cell>
          <cell r="D88" t="str">
            <v>1000м2</v>
          </cell>
          <cell r="E88">
            <v>384.5</v>
          </cell>
          <cell r="F88">
            <v>1457.2</v>
          </cell>
          <cell r="G88">
            <v>1.4572000000000001</v>
          </cell>
          <cell r="H88">
            <v>0.5</v>
          </cell>
          <cell r="I88">
            <v>91</v>
          </cell>
          <cell r="J88">
            <v>50986.7</v>
          </cell>
        </row>
        <row r="89">
          <cell r="A89">
            <v>2</v>
          </cell>
          <cell r="B89" t="str">
            <v>Очистка от уплотненного снега</v>
          </cell>
          <cell r="C89" t="str">
            <v>ручн</v>
          </cell>
          <cell r="D89" t="str">
            <v>1000м2</v>
          </cell>
          <cell r="E89">
            <v>1176</v>
          </cell>
          <cell r="F89">
            <v>1457.2</v>
          </cell>
          <cell r="G89">
            <v>1.4572000000000001</v>
          </cell>
          <cell r="H89">
            <v>0.5</v>
          </cell>
          <cell r="I89">
            <v>91</v>
          </cell>
          <cell r="J89">
            <v>155943.72</v>
          </cell>
        </row>
        <row r="90">
          <cell r="A90">
            <v>3</v>
          </cell>
          <cell r="B90" t="str">
            <v>Посыпка песком</v>
          </cell>
          <cell r="C90" t="str">
            <v>ручн</v>
          </cell>
          <cell r="D90" t="str">
            <v>1000м2</v>
          </cell>
          <cell r="E90">
            <v>611.08000000000004</v>
          </cell>
          <cell r="F90">
            <v>1457.2</v>
          </cell>
          <cell r="G90">
            <v>1.4572000000000001</v>
          </cell>
          <cell r="H90">
            <v>0.33</v>
          </cell>
          <cell r="I90">
            <v>60</v>
          </cell>
          <cell r="J90">
            <v>53427.95</v>
          </cell>
        </row>
        <row r="91">
          <cell r="A91">
            <v>4</v>
          </cell>
          <cell r="B91" t="str">
            <v>Подметание снега, мусора</v>
          </cell>
          <cell r="C91" t="str">
            <v>механ</v>
          </cell>
          <cell r="D91" t="str">
            <v>1000м2</v>
          </cell>
          <cell r="E91">
            <v>68.760000000000005</v>
          </cell>
          <cell r="F91">
            <v>10160</v>
          </cell>
          <cell r="G91">
            <v>10.16</v>
          </cell>
          <cell r="H91">
            <v>0.5</v>
          </cell>
          <cell r="I91">
            <v>91</v>
          </cell>
          <cell r="J91">
            <v>63572.75</v>
          </cell>
        </row>
        <row r="92">
          <cell r="A92">
            <v>5</v>
          </cell>
          <cell r="B92" t="str">
            <v>Посыпка песком</v>
          </cell>
          <cell r="C92" t="str">
            <v>механ</v>
          </cell>
          <cell r="D92" t="str">
            <v>1000м2</v>
          </cell>
          <cell r="E92">
            <v>94.97</v>
          </cell>
          <cell r="F92">
            <v>10160</v>
          </cell>
          <cell r="G92">
            <v>10.16</v>
          </cell>
          <cell r="H92">
            <v>0.33</v>
          </cell>
          <cell r="I92">
            <v>60</v>
          </cell>
          <cell r="J92">
            <v>57893.71</v>
          </cell>
        </row>
        <row r="93">
          <cell r="B93" t="str">
            <v>Итого</v>
          </cell>
          <cell r="J93">
            <v>381824.83</v>
          </cell>
        </row>
        <row r="94">
          <cell r="B94" t="str">
            <v>Всего по зимнему содержанию</v>
          </cell>
          <cell r="J94">
            <v>7170040.4500000002</v>
          </cell>
        </row>
        <row r="95">
          <cell r="A95" t="str">
            <v>Летнее содержание</v>
          </cell>
          <cell r="H95" t="str">
            <v>суток</v>
          </cell>
          <cell r="I95">
            <v>183</v>
          </cell>
        </row>
        <row r="96">
          <cell r="A96" t="str">
            <v>СОДЕРЖАНИЕ ДОРОГ ЧАСТНОГО СЕКТОРА</v>
          </cell>
        </row>
        <row r="97">
          <cell r="A97">
            <v>1</v>
          </cell>
          <cell r="B97" t="str">
            <v>Уборка проезжей части от крупного мусора</v>
          </cell>
          <cell r="C97" t="str">
            <v>механ</v>
          </cell>
          <cell r="D97" t="str">
            <v>1000м2</v>
          </cell>
          <cell r="E97">
            <v>43.82</v>
          </cell>
          <cell r="F97">
            <v>673265.2</v>
          </cell>
          <cell r="G97">
            <v>673.26519999999994</v>
          </cell>
          <cell r="I97">
            <v>6</v>
          </cell>
          <cell r="J97">
            <v>177014.89</v>
          </cell>
        </row>
        <row r="98">
          <cell r="A98">
            <v>2</v>
          </cell>
          <cell r="B98" t="str">
            <v>Планировка проезжей части</v>
          </cell>
          <cell r="C98" t="str">
            <v>механ</v>
          </cell>
          <cell r="D98" t="str">
            <v>1000м2</v>
          </cell>
          <cell r="E98">
            <v>1198.1500000000001</v>
          </cell>
          <cell r="F98">
            <v>538612.16</v>
          </cell>
          <cell r="G98">
            <v>538.61216000000002</v>
          </cell>
          <cell r="I98">
            <v>1</v>
          </cell>
          <cell r="J98">
            <v>645338.16</v>
          </cell>
        </row>
        <row r="99">
          <cell r="B99" t="str">
            <v>Вывозка смета, мусора</v>
          </cell>
        </row>
        <row r="100">
          <cell r="A100">
            <v>1</v>
          </cell>
          <cell r="B100" t="str">
            <v>на расстояние 41 км</v>
          </cell>
          <cell r="D100" t="str">
            <v>тн/сезон</v>
          </cell>
          <cell r="E100">
            <v>332.78</v>
          </cell>
          <cell r="F100">
            <v>1010</v>
          </cell>
          <cell r="G100">
            <v>1010</v>
          </cell>
          <cell r="J100">
            <v>336107.8</v>
          </cell>
        </row>
        <row r="101">
          <cell r="B101" t="str">
            <v>Итого</v>
          </cell>
          <cell r="J101">
            <v>1158460.8500000001</v>
          </cell>
        </row>
        <row r="102">
          <cell r="A102" t="str">
            <v>СОДЕРЖАНИЕ ВНУТРИКВАРТАЛЬНЫХ ПРОЕЗДОВ</v>
          </cell>
        </row>
        <row r="103">
          <cell r="A103">
            <v>1</v>
          </cell>
          <cell r="B103" t="str">
            <v>Подметание проезжей части</v>
          </cell>
          <cell r="C103" t="str">
            <v>механ</v>
          </cell>
          <cell r="D103" t="str">
            <v>1000м2</v>
          </cell>
          <cell r="E103">
            <v>64.180000000000007</v>
          </cell>
          <cell r="F103">
            <v>77152.5</v>
          </cell>
          <cell r="G103">
            <v>77.152500000000003</v>
          </cell>
          <cell r="H103">
            <v>0.1</v>
          </cell>
          <cell r="I103">
            <v>18</v>
          </cell>
          <cell r="J103">
            <v>89129.65</v>
          </cell>
        </row>
        <row r="104">
          <cell r="A104">
            <v>2</v>
          </cell>
          <cell r="B104" t="str">
            <v>Уборка смета у борта</v>
          </cell>
          <cell r="C104" t="str">
            <v>ручн</v>
          </cell>
          <cell r="D104" t="str">
            <v>1000м2</v>
          </cell>
          <cell r="E104">
            <v>36.380000000000003</v>
          </cell>
          <cell r="F104">
            <v>77152.5</v>
          </cell>
          <cell r="G104">
            <v>77.152500000000003</v>
          </cell>
          <cell r="H104">
            <v>0.1</v>
          </cell>
          <cell r="I104">
            <v>18</v>
          </cell>
          <cell r="J104">
            <v>50522.54</v>
          </cell>
        </row>
        <row r="105">
          <cell r="A105">
            <v>3</v>
          </cell>
          <cell r="B105" t="str">
            <v>Уборка проезжей части от крупного мусора</v>
          </cell>
          <cell r="C105" t="str">
            <v>ручн</v>
          </cell>
          <cell r="D105" t="str">
            <v>1000м2</v>
          </cell>
          <cell r="E105">
            <v>13.15</v>
          </cell>
          <cell r="F105">
            <v>77152.5</v>
          </cell>
          <cell r="G105">
            <v>77.152500000000003</v>
          </cell>
          <cell r="H105">
            <v>0.13</v>
          </cell>
          <cell r="I105">
            <v>24</v>
          </cell>
          <cell r="J105">
            <v>24349.33</v>
          </cell>
        </row>
        <row r="106">
          <cell r="B106" t="str">
            <v>Вывозка смета, мусора</v>
          </cell>
        </row>
        <row r="107">
          <cell r="A107">
            <v>1</v>
          </cell>
          <cell r="B107" t="str">
            <v>на расстояние 41 км</v>
          </cell>
          <cell r="D107" t="str">
            <v>тн/сезон</v>
          </cell>
          <cell r="E107">
            <v>332.78</v>
          </cell>
          <cell r="F107">
            <v>116</v>
          </cell>
          <cell r="G107">
            <v>116</v>
          </cell>
          <cell r="J107">
            <v>38602.480000000003</v>
          </cell>
        </row>
        <row r="108">
          <cell r="B108" t="str">
            <v>Итого</v>
          </cell>
          <cell r="J108">
            <v>202604.00000000003</v>
          </cell>
        </row>
        <row r="115">
          <cell r="A115" t="str">
            <v xml:space="preserve">СОДЕРЖАНИЕ ТРОТУАРОВ </v>
          </cell>
        </row>
        <row r="116">
          <cell r="A116">
            <v>1</v>
          </cell>
          <cell r="B116" t="str">
            <v>Уборка от мусора</v>
          </cell>
          <cell r="C116" t="str">
            <v>ручн</v>
          </cell>
          <cell r="D116" t="str">
            <v>1000м2</v>
          </cell>
          <cell r="E116">
            <v>43.82</v>
          </cell>
          <cell r="F116">
            <v>11617.2</v>
          </cell>
          <cell r="G116">
            <v>11.6172</v>
          </cell>
          <cell r="H116">
            <v>0.33</v>
          </cell>
          <cell r="I116">
            <v>60</v>
          </cell>
          <cell r="J116">
            <v>30543.94</v>
          </cell>
        </row>
        <row r="117">
          <cell r="B117" t="str">
            <v>Вывозка смета, мусора</v>
          </cell>
        </row>
        <row r="118">
          <cell r="A118">
            <v>1</v>
          </cell>
          <cell r="B118" t="str">
            <v>на расстояние 41 км</v>
          </cell>
          <cell r="D118" t="str">
            <v>тн/сезон</v>
          </cell>
          <cell r="E118">
            <v>332.78</v>
          </cell>
          <cell r="F118">
            <v>18</v>
          </cell>
          <cell r="G118">
            <v>18</v>
          </cell>
          <cell r="J118">
            <v>5990.04</v>
          </cell>
        </row>
        <row r="119">
          <cell r="B119" t="str">
            <v>Итого</v>
          </cell>
          <cell r="J119">
            <v>36533.979999999996</v>
          </cell>
        </row>
        <row r="120">
          <cell r="A120" t="str">
            <v xml:space="preserve">СОДЕРЖАНИЕ ГАЗОНОВ </v>
          </cell>
        </row>
        <row r="121">
          <cell r="A121">
            <v>1</v>
          </cell>
          <cell r="B121" t="str">
            <v>Комплексная уборка</v>
          </cell>
          <cell r="C121" t="str">
            <v>ручн</v>
          </cell>
          <cell r="D121" t="str">
            <v>1000м2</v>
          </cell>
          <cell r="E121">
            <v>2841.41</v>
          </cell>
          <cell r="F121">
            <v>27265</v>
          </cell>
          <cell r="G121">
            <v>27.265000000000001</v>
          </cell>
          <cell r="I121">
            <v>2</v>
          </cell>
          <cell r="J121">
            <v>154942.09</v>
          </cell>
        </row>
        <row r="122">
          <cell r="A122">
            <v>2</v>
          </cell>
          <cell r="B122" t="str">
            <v>Кошение травы на газонах</v>
          </cell>
          <cell r="D122" t="str">
            <v>1000м2</v>
          </cell>
          <cell r="E122">
            <v>3882.87</v>
          </cell>
          <cell r="F122">
            <v>27265</v>
          </cell>
          <cell r="G122">
            <v>27.265000000000001</v>
          </cell>
          <cell r="I122">
            <v>3</v>
          </cell>
          <cell r="J122">
            <v>317599.34999999998</v>
          </cell>
        </row>
        <row r="123">
          <cell r="A123">
            <v>3</v>
          </cell>
          <cell r="B123" t="str">
            <v>Уборка от мусора</v>
          </cell>
          <cell r="C123" t="str">
            <v>ручн</v>
          </cell>
          <cell r="D123" t="str">
            <v>1000м2</v>
          </cell>
          <cell r="E123">
            <v>43.82</v>
          </cell>
          <cell r="F123">
            <v>27265</v>
          </cell>
          <cell r="G123">
            <v>27.265000000000001</v>
          </cell>
          <cell r="H123">
            <v>0.33</v>
          </cell>
          <cell r="I123">
            <v>60</v>
          </cell>
          <cell r="J123">
            <v>71685.14</v>
          </cell>
        </row>
        <row r="124">
          <cell r="B124" t="str">
            <v>Вывозка смета, мусора</v>
          </cell>
        </row>
        <row r="125">
          <cell r="A125">
            <v>1</v>
          </cell>
          <cell r="B125" t="str">
            <v>на расстояние 41 км</v>
          </cell>
          <cell r="D125" t="str">
            <v>тн/сезон</v>
          </cell>
          <cell r="E125">
            <v>332.78</v>
          </cell>
          <cell r="F125">
            <v>65</v>
          </cell>
          <cell r="G125">
            <v>65</v>
          </cell>
          <cell r="J125">
            <v>21630.7</v>
          </cell>
        </row>
        <row r="126">
          <cell r="B126" t="str">
            <v>Итого</v>
          </cell>
          <cell r="J126">
            <v>565857.27999999991</v>
          </cell>
        </row>
        <row r="127">
          <cell r="B127" t="str">
            <v>Всего по летнему содержанию</v>
          </cell>
          <cell r="J127">
            <v>1963456.1099999999</v>
          </cell>
        </row>
        <row r="128">
          <cell r="B128" t="str">
            <v>Всего по Орджоникидзевскому району-ЛОТ№1</v>
          </cell>
          <cell r="J128">
            <v>9133496.5600000005</v>
          </cell>
        </row>
      </sheetData>
      <sheetData sheetId="6"/>
      <sheetData sheetId="7"/>
      <sheetData sheetId="8">
        <row r="10">
          <cell r="F10">
            <v>408857.38039999997</v>
          </cell>
        </row>
        <row r="16">
          <cell r="A16">
            <v>1</v>
          </cell>
          <cell r="B16" t="str">
            <v>Ремонт горячим асфальтом до 5м2</v>
          </cell>
          <cell r="E16">
            <v>927.56943999999999</v>
          </cell>
          <cell r="F16">
            <v>1502940.763632</v>
          </cell>
        </row>
        <row r="17">
          <cell r="A17">
            <v>2</v>
          </cell>
          <cell r="B17" t="str">
            <v>Ремонт горячим асфальтом до 25м2</v>
          </cell>
          <cell r="E17">
            <v>782.89232000000004</v>
          </cell>
          <cell r="F17">
            <v>2957109.5554112</v>
          </cell>
        </row>
        <row r="18">
          <cell r="A18">
            <v>3</v>
          </cell>
          <cell r="B18" t="str">
            <v>Ремонт горячим асфальтом более 25м2 с фрезерованием</v>
          </cell>
          <cell r="E18">
            <v>651.7331200000001</v>
          </cell>
          <cell r="F18">
            <v>7035406.8917504009</v>
          </cell>
        </row>
        <row r="19">
          <cell r="A19">
            <v>4</v>
          </cell>
          <cell r="B19" t="str">
            <v>Ремонт горячим асфальтом более 25м2  без фрезерования</v>
          </cell>
          <cell r="E19">
            <v>593.20192000000009</v>
          </cell>
          <cell r="F19">
            <v>6403567.2702464014</v>
          </cell>
        </row>
        <row r="20">
          <cell r="B20" t="str">
            <v>Итого</v>
          </cell>
          <cell r="F20">
            <v>17899024.481040001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"/>
      <sheetName val="Расчет"/>
      <sheetName val="Лист2"/>
      <sheetName val="Лист3"/>
    </sheetNames>
    <sheetDataSet>
      <sheetData sheetId="0"/>
      <sheetData sheetId="1">
        <row r="12">
          <cell r="A12" t="str">
            <v>№ п/п</v>
          </cell>
        </row>
        <row r="121">
          <cell r="A121" t="str">
            <v>№ п/п</v>
          </cell>
          <cell r="B121" t="str">
            <v>Наименование операции</v>
          </cell>
          <cell r="C121" t="str">
            <v>Вид уборки</v>
          </cell>
          <cell r="D121" t="str">
            <v>Ед. изм.</v>
          </cell>
          <cell r="E121" t="str">
            <v xml:space="preserve">Расценка на ед. изм, руб/раз </v>
          </cell>
          <cell r="F121" t="str">
            <v>Фактический объем</v>
          </cell>
          <cell r="G121" t="str">
            <v>Объем в ед. изм.</v>
          </cell>
          <cell r="H121" t="str">
            <v>Стоимость работ, руб</v>
          </cell>
        </row>
        <row r="124">
          <cell r="B124" t="str">
            <v>ЛЕТНЕЕ СОДЕРЖАНИЕ</v>
          </cell>
          <cell r="H124" t="str">
            <v>суток</v>
          </cell>
          <cell r="I124">
            <v>183</v>
          </cell>
        </row>
        <row r="125">
          <cell r="B125" t="str">
            <v>ОСНОВНЫЕ ОПЕРАЦИИ</v>
          </cell>
        </row>
        <row r="126">
          <cell r="B126" t="str">
            <v>Очистка остановок</v>
          </cell>
          <cell r="C126" t="str">
            <v>ручн</v>
          </cell>
          <cell r="D126" t="str">
            <v>1000м2</v>
          </cell>
          <cell r="E126">
            <v>278.14999999999998</v>
          </cell>
          <cell r="F126">
            <v>667</v>
          </cell>
          <cell r="G126">
            <v>0.66700000000000004</v>
          </cell>
          <cell r="H126">
            <v>1</v>
          </cell>
          <cell r="I126">
            <v>183</v>
          </cell>
          <cell r="J126">
            <v>33951.269999999997</v>
          </cell>
        </row>
        <row r="127">
          <cell r="B127" t="str">
            <v>Уборка крупного мусора</v>
          </cell>
          <cell r="C127" t="str">
            <v>ручн</v>
          </cell>
          <cell r="D127" t="str">
            <v>1000м2</v>
          </cell>
          <cell r="E127">
            <v>43.82</v>
          </cell>
          <cell r="F127">
            <v>1119</v>
          </cell>
          <cell r="G127">
            <v>1.119</v>
          </cell>
          <cell r="H127">
            <v>0.14000000000000001</v>
          </cell>
          <cell r="I127">
            <v>30</v>
          </cell>
          <cell r="J127">
            <v>1471.04</v>
          </cell>
        </row>
        <row r="128">
          <cell r="B128" t="str">
            <v>Очистка урн от мусора</v>
          </cell>
          <cell r="C128" t="str">
            <v>ручн</v>
          </cell>
          <cell r="D128" t="str">
            <v>1 урна</v>
          </cell>
          <cell r="E128">
            <v>11.61</v>
          </cell>
          <cell r="F128">
            <v>26</v>
          </cell>
          <cell r="G128">
            <v>26</v>
          </cell>
          <cell r="H128">
            <v>1</v>
          </cell>
          <cell r="I128">
            <v>183</v>
          </cell>
          <cell r="J128">
            <v>55240.38</v>
          </cell>
        </row>
        <row r="130">
          <cell r="B130" t="str">
            <v>Итого по основным операциям</v>
          </cell>
          <cell r="H130">
            <v>0</v>
          </cell>
          <cell r="I130">
            <v>0</v>
          </cell>
          <cell r="J130">
            <v>90662.69</v>
          </cell>
        </row>
        <row r="131">
          <cell r="B131" t="str">
            <v>ВЫВОЗКА СМЕТА, МУСОРА</v>
          </cell>
        </row>
        <row r="132">
          <cell r="B132" t="str">
            <v xml:space="preserve">Вывозка при постоянной уборке </v>
          </cell>
          <cell r="D132" t="str">
            <v>тн/сезон</v>
          </cell>
          <cell r="E132">
            <v>332.78</v>
          </cell>
          <cell r="F132">
            <v>31.90043</v>
          </cell>
          <cell r="G132">
            <v>31.90043</v>
          </cell>
          <cell r="H132">
            <v>0</v>
          </cell>
          <cell r="I132">
            <v>0</v>
          </cell>
          <cell r="J132">
            <v>10615.8250954</v>
          </cell>
        </row>
        <row r="134">
          <cell r="B134" t="str">
            <v>Итого по вывозке смета</v>
          </cell>
          <cell r="H134">
            <v>0</v>
          </cell>
          <cell r="I134">
            <v>0</v>
          </cell>
          <cell r="J134">
            <v>10615.8250954</v>
          </cell>
        </row>
        <row r="135">
          <cell r="B135" t="str">
            <v>ПРОЧИЕ РАБОТЫ</v>
          </cell>
        </row>
        <row r="136">
          <cell r="C136" t="str">
            <v>ручн</v>
          </cell>
          <cell r="D136" t="str">
            <v>м2</v>
          </cell>
          <cell r="E136">
            <v>26.96</v>
          </cell>
          <cell r="F136">
            <v>1357.55</v>
          </cell>
          <cell r="G136">
            <v>1357.55</v>
          </cell>
          <cell r="H136">
            <v>0</v>
          </cell>
          <cell r="I136">
            <v>2</v>
          </cell>
          <cell r="J136">
            <v>73199.025999999998</v>
          </cell>
        </row>
        <row r="137">
          <cell r="C137" t="str">
            <v>ручн</v>
          </cell>
          <cell r="D137" t="str">
            <v>м2</v>
          </cell>
          <cell r="E137">
            <v>16.36</v>
          </cell>
          <cell r="F137">
            <v>1358</v>
          </cell>
          <cell r="G137">
            <v>1358</v>
          </cell>
          <cell r="H137">
            <v>0</v>
          </cell>
          <cell r="I137">
            <v>2</v>
          </cell>
          <cell r="J137">
            <v>44433.760000000002</v>
          </cell>
        </row>
        <row r="140">
          <cell r="B140" t="str">
            <v>Итого по прочим работам</v>
          </cell>
          <cell r="H140">
            <v>0</v>
          </cell>
          <cell r="I140">
            <v>0</v>
          </cell>
          <cell r="J140">
            <v>117632.78599999999</v>
          </cell>
        </row>
        <row r="141">
          <cell r="B141" t="str">
            <v>Всего по летнему содержанию</v>
          </cell>
          <cell r="H141">
            <v>0</v>
          </cell>
          <cell r="I141">
            <v>0</v>
          </cell>
          <cell r="J141">
            <v>218911.30109540001</v>
          </cell>
        </row>
        <row r="142">
          <cell r="A142" t="str">
            <v xml:space="preserve">ЗИМНЕЕ СОДЕРЖАНИЕ </v>
          </cell>
          <cell r="H142" t="str">
            <v>суток</v>
          </cell>
          <cell r="I142">
            <v>182</v>
          </cell>
        </row>
        <row r="143">
          <cell r="B143" t="str">
            <v>ОСНОВНЫЕ ОПЕРАЦИИ</v>
          </cell>
          <cell r="H143">
            <v>0</v>
          </cell>
          <cell r="I143">
            <v>0</v>
          </cell>
        </row>
        <row r="144">
          <cell r="B144" t="str">
            <v xml:space="preserve">Очистка  и подметание </v>
          </cell>
          <cell r="C144" t="str">
            <v>ручн</v>
          </cell>
          <cell r="D144" t="str">
            <v>1000м2</v>
          </cell>
          <cell r="E144">
            <v>2255.08</v>
          </cell>
          <cell r="F144">
            <v>667</v>
          </cell>
          <cell r="G144">
            <v>0.66700000000000004</v>
          </cell>
          <cell r="H144">
            <v>1</v>
          </cell>
          <cell r="I144">
            <v>182</v>
          </cell>
          <cell r="J144">
            <v>273753.18</v>
          </cell>
        </row>
        <row r="145">
          <cell r="B145" t="str">
            <v>Обработка песком</v>
          </cell>
          <cell r="C145" t="str">
            <v>ручн</v>
          </cell>
          <cell r="D145" t="str">
            <v>1000м2</v>
          </cell>
          <cell r="E145">
            <v>544.62</v>
          </cell>
          <cell r="F145">
            <v>333.5</v>
          </cell>
          <cell r="G145">
            <v>0.33350000000000002</v>
          </cell>
          <cell r="H145">
            <v>0.5</v>
          </cell>
          <cell r="I145">
            <v>46</v>
          </cell>
          <cell r="J145">
            <v>8355.02</v>
          </cell>
        </row>
        <row r="146">
          <cell r="B146" t="str">
            <v>Очистка урн от мусора</v>
          </cell>
          <cell r="C146" t="str">
            <v>ручн</v>
          </cell>
          <cell r="D146" t="str">
            <v>1 урна</v>
          </cell>
          <cell r="E146">
            <v>11.61</v>
          </cell>
          <cell r="F146">
            <v>26</v>
          </cell>
          <cell r="G146">
            <v>26</v>
          </cell>
          <cell r="H146">
            <v>1</v>
          </cell>
          <cell r="I146">
            <v>182</v>
          </cell>
          <cell r="J146">
            <v>54938.520000000004</v>
          </cell>
        </row>
        <row r="147">
          <cell r="B147" t="str">
            <v>Итого по основным операциям</v>
          </cell>
          <cell r="H147">
            <v>0</v>
          </cell>
          <cell r="I147">
            <v>0</v>
          </cell>
          <cell r="J147">
            <v>337046.72000000003</v>
          </cell>
        </row>
        <row r="148">
          <cell r="B148" t="str">
            <v>ВЫВОЗКА СНЕГА</v>
          </cell>
        </row>
        <row r="149">
          <cell r="B149" t="str">
            <v>Вывозка  снега</v>
          </cell>
          <cell r="C149">
            <v>0</v>
          </cell>
          <cell r="D149" t="str">
            <v>тн/сезон</v>
          </cell>
          <cell r="E149">
            <v>270.14999999999998</v>
          </cell>
          <cell r="F149">
            <v>30.682000000000002</v>
          </cell>
          <cell r="G149">
            <v>30.682000000000002</v>
          </cell>
          <cell r="H149">
            <v>0</v>
          </cell>
          <cell r="I149">
            <v>0</v>
          </cell>
          <cell r="J149">
            <v>8288.74</v>
          </cell>
        </row>
        <row r="150">
          <cell r="B150" t="str">
            <v>Итого по вывозке снега</v>
          </cell>
          <cell r="H150">
            <v>0</v>
          </cell>
          <cell r="I150">
            <v>0</v>
          </cell>
          <cell r="J150">
            <v>8288.74</v>
          </cell>
        </row>
        <row r="151">
          <cell r="B151" t="str">
            <v xml:space="preserve">ВЫВОЗКА МУСОРА 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 xml:space="preserve">Вывозка мусора из урн </v>
          </cell>
          <cell r="C152">
            <v>0</v>
          </cell>
          <cell r="D152" t="str">
            <v>тн/сезон</v>
          </cell>
          <cell r="E152">
            <v>332.78</v>
          </cell>
          <cell r="F152">
            <v>23.79</v>
          </cell>
          <cell r="G152">
            <v>23.79</v>
          </cell>
          <cell r="H152">
            <v>0</v>
          </cell>
          <cell r="I152">
            <v>0</v>
          </cell>
          <cell r="J152">
            <v>7916.8361999999988</v>
          </cell>
        </row>
        <row r="153">
          <cell r="B153" t="str">
            <v>Итого по вывозке смета</v>
          </cell>
          <cell r="H153">
            <v>0</v>
          </cell>
          <cell r="I153">
            <v>0</v>
          </cell>
          <cell r="J153">
            <v>7916.8361999999988</v>
          </cell>
        </row>
        <row r="154">
          <cell r="B154" t="str">
            <v xml:space="preserve">Всего по зимнему содержанию </v>
          </cell>
          <cell r="H154">
            <v>0</v>
          </cell>
          <cell r="I154">
            <v>0</v>
          </cell>
          <cell r="J154">
            <v>353252.29620000004</v>
          </cell>
        </row>
        <row r="155">
          <cell r="B155" t="str">
            <v>ВСЕГО по 1 категории  Орджоникидзевский район</v>
          </cell>
          <cell r="D155" t="str">
            <v>год</v>
          </cell>
          <cell r="E155">
            <v>2014</v>
          </cell>
          <cell r="F155">
            <v>0</v>
          </cell>
          <cell r="H155">
            <v>0</v>
          </cell>
          <cell r="I155">
            <v>0</v>
          </cell>
          <cell r="J155">
            <v>572163.59729539999</v>
          </cell>
        </row>
        <row r="158">
          <cell r="A158" t="str">
            <v>№ п/п</v>
          </cell>
          <cell r="B158" t="str">
            <v>Наименование операции</v>
          </cell>
          <cell r="C158" t="str">
            <v>Вид уборки</v>
          </cell>
          <cell r="D158" t="str">
            <v>Ед. изм.</v>
          </cell>
          <cell r="E158" t="str">
            <v xml:space="preserve">Расценка на ед. изм, руб/раз </v>
          </cell>
          <cell r="F158" t="str">
            <v>Фактический объем</v>
          </cell>
          <cell r="G158" t="str">
            <v>Объем в ед. изм.</v>
          </cell>
        </row>
        <row r="160">
          <cell r="H160" t="str">
            <v>Количество раз уборки в сутки</v>
          </cell>
          <cell r="I160" t="str">
            <v>Расчетная периодичность</v>
          </cell>
          <cell r="J160" t="str">
            <v>Всего стоимость работ за сезон</v>
          </cell>
        </row>
        <row r="161">
          <cell r="A161" t="str">
            <v xml:space="preserve">ЛЕТНЕЕ СОДЕРЖАНИЕ </v>
          </cell>
          <cell r="H161" t="str">
            <v>суток</v>
          </cell>
          <cell r="I161">
            <v>183</v>
          </cell>
        </row>
        <row r="162">
          <cell r="B162" t="str">
            <v>ОСНОВНЫЕ ОПЕРАЦИИ</v>
          </cell>
        </row>
        <row r="163">
          <cell r="B163" t="str">
            <v>Очистка остановок</v>
          </cell>
          <cell r="C163" t="str">
            <v>ручн</v>
          </cell>
          <cell r="D163" t="str">
            <v>1000м2</v>
          </cell>
          <cell r="E163">
            <v>278.14999999999998</v>
          </cell>
          <cell r="F163">
            <v>1013</v>
          </cell>
          <cell r="G163">
            <v>1.0129999999999999</v>
          </cell>
          <cell r="H163">
            <v>1</v>
          </cell>
          <cell r="I163">
            <v>92</v>
          </cell>
          <cell r="J163">
            <v>25922.47</v>
          </cell>
        </row>
        <row r="164">
          <cell r="B164" t="str">
            <v>Уборка крупного мусора</v>
          </cell>
          <cell r="C164" t="str">
            <v>ручн</v>
          </cell>
          <cell r="D164" t="str">
            <v>1000м2</v>
          </cell>
          <cell r="E164">
            <v>43.82</v>
          </cell>
          <cell r="F164">
            <v>1551</v>
          </cell>
          <cell r="G164">
            <v>1.5509999999999999</v>
          </cell>
          <cell r="H164">
            <v>0.14000000000000001</v>
          </cell>
          <cell r="I164">
            <v>31</v>
          </cell>
          <cell r="J164">
            <v>2106.91</v>
          </cell>
        </row>
        <row r="165">
          <cell r="B165" t="str">
            <v>Очистка урн от мусора</v>
          </cell>
          <cell r="C165" t="str">
            <v>ручн</v>
          </cell>
          <cell r="D165" t="str">
            <v>1 урна</v>
          </cell>
          <cell r="E165">
            <v>11.61</v>
          </cell>
          <cell r="F165">
            <v>40</v>
          </cell>
          <cell r="G165">
            <v>40</v>
          </cell>
          <cell r="H165">
            <v>1</v>
          </cell>
          <cell r="I165">
            <v>92</v>
          </cell>
          <cell r="J165">
            <v>42724.800000000003</v>
          </cell>
        </row>
        <row r="167">
          <cell r="B167" t="str">
            <v>Итого по основным операциям</v>
          </cell>
          <cell r="H167">
            <v>0</v>
          </cell>
          <cell r="I167">
            <v>0</v>
          </cell>
          <cell r="J167">
            <v>70754.180000000008</v>
          </cell>
        </row>
        <row r="168">
          <cell r="B168" t="str">
            <v>ВЫВОЗКА СМЕТА, МУСОРА</v>
          </cell>
        </row>
        <row r="169">
          <cell r="A169">
            <v>1</v>
          </cell>
          <cell r="B169" t="str">
            <v xml:space="preserve">Вывозка при постоянной уборке </v>
          </cell>
          <cell r="D169" t="str">
            <v>тн/сезон</v>
          </cell>
          <cell r="E169">
            <v>332.78</v>
          </cell>
          <cell r="F169">
            <v>48.788470000000004</v>
          </cell>
          <cell r="G169">
            <v>48.788470000000004</v>
          </cell>
          <cell r="H169">
            <v>0</v>
          </cell>
          <cell r="I169">
            <v>0</v>
          </cell>
          <cell r="J169">
            <v>16235.83</v>
          </cell>
        </row>
        <row r="171">
          <cell r="B171" t="str">
            <v>Итого по вывозке смета</v>
          </cell>
          <cell r="H171">
            <v>0</v>
          </cell>
          <cell r="I171">
            <v>0</v>
          </cell>
          <cell r="J171">
            <v>16235.83</v>
          </cell>
        </row>
        <row r="172">
          <cell r="B172" t="str">
            <v>Всего по летнему содержанию</v>
          </cell>
          <cell r="H172">
            <v>0</v>
          </cell>
          <cell r="I172">
            <v>0</v>
          </cell>
          <cell r="J172">
            <v>86990.010000000009</v>
          </cell>
        </row>
        <row r="173">
          <cell r="A173" t="str">
            <v xml:space="preserve">ЗИМНЕЕ СОДЕРЖАНИЕ </v>
          </cell>
          <cell r="H173" t="str">
            <v>суток</v>
          </cell>
          <cell r="I173">
            <v>182</v>
          </cell>
        </row>
        <row r="174">
          <cell r="B174" t="str">
            <v>ОСНОВНЫЕ ОПЕРАЦИИ</v>
          </cell>
        </row>
        <row r="175">
          <cell r="B175" t="str">
            <v xml:space="preserve">Очистка  и подметание </v>
          </cell>
          <cell r="C175" t="str">
            <v>ручн</v>
          </cell>
          <cell r="D175" t="str">
            <v>1000м2</v>
          </cell>
          <cell r="E175">
            <v>2255.08</v>
          </cell>
          <cell r="F175">
            <v>1013</v>
          </cell>
          <cell r="G175">
            <v>1.0129999999999999</v>
          </cell>
          <cell r="H175">
            <v>0.33</v>
          </cell>
          <cell r="I175">
            <v>91</v>
          </cell>
          <cell r="J175">
            <v>207880.04</v>
          </cell>
        </row>
        <row r="176">
          <cell r="B176" t="str">
            <v>Обработка песком</v>
          </cell>
          <cell r="C176" t="str">
            <v>ручн</v>
          </cell>
          <cell r="D176" t="str">
            <v>1000м2</v>
          </cell>
          <cell r="E176">
            <v>544.62</v>
          </cell>
          <cell r="F176">
            <v>506.5</v>
          </cell>
          <cell r="G176">
            <v>0.50649999999999995</v>
          </cell>
          <cell r="H176">
            <v>0.1</v>
          </cell>
          <cell r="I176">
            <v>46</v>
          </cell>
          <cell r="J176">
            <v>12689.1</v>
          </cell>
        </row>
        <row r="177">
          <cell r="B177" t="str">
            <v>Очистка урн от мусора</v>
          </cell>
          <cell r="C177" t="str">
            <v>ручн</v>
          </cell>
          <cell r="D177" t="str">
            <v>1 урна</v>
          </cell>
          <cell r="E177">
            <v>11.61</v>
          </cell>
          <cell r="F177">
            <v>40</v>
          </cell>
          <cell r="G177">
            <v>40</v>
          </cell>
          <cell r="H177">
            <v>0.33</v>
          </cell>
          <cell r="I177">
            <v>91</v>
          </cell>
          <cell r="J177">
            <v>42260.4</v>
          </cell>
        </row>
        <row r="178">
          <cell r="B178" t="str">
            <v>Итого по основным операциям</v>
          </cell>
          <cell r="H178">
            <v>0</v>
          </cell>
          <cell r="I178">
            <v>0</v>
          </cell>
          <cell r="J178">
            <v>262829.54000000004</v>
          </cell>
        </row>
        <row r="179">
          <cell r="B179" t="str">
            <v>ВЫВОЗКА СНЕГА</v>
          </cell>
        </row>
        <row r="180">
          <cell r="B180" t="str">
            <v>Вывозка  снега</v>
          </cell>
          <cell r="C180">
            <v>0</v>
          </cell>
          <cell r="D180" t="str">
            <v>тн/сезон</v>
          </cell>
          <cell r="E180">
            <v>270.14999999999998</v>
          </cell>
          <cell r="F180">
            <v>46.598000000000006</v>
          </cell>
          <cell r="G180">
            <v>46.598000000000006</v>
          </cell>
          <cell r="H180">
            <v>0</v>
          </cell>
          <cell r="I180">
            <v>0</v>
          </cell>
          <cell r="J180">
            <v>12588.45</v>
          </cell>
        </row>
        <row r="181">
          <cell r="B181" t="str">
            <v>Итого по вывозке снега</v>
          </cell>
          <cell r="H181">
            <v>0</v>
          </cell>
          <cell r="I181">
            <v>0</v>
          </cell>
          <cell r="J181">
            <v>12588.45</v>
          </cell>
        </row>
        <row r="182">
          <cell r="B182" t="str">
            <v xml:space="preserve">ВЫВОЗКА МУСОРА </v>
          </cell>
        </row>
        <row r="183">
          <cell r="B183" t="str">
            <v xml:space="preserve">Вывозка мусора из урн </v>
          </cell>
          <cell r="C183">
            <v>0</v>
          </cell>
          <cell r="D183" t="str">
            <v>тн/сезон</v>
          </cell>
          <cell r="E183">
            <v>332.78</v>
          </cell>
          <cell r="F183">
            <v>36.6</v>
          </cell>
          <cell r="G183">
            <v>36.6</v>
          </cell>
          <cell r="H183">
            <v>0</v>
          </cell>
          <cell r="I183">
            <v>0</v>
          </cell>
          <cell r="J183">
            <v>12179.748</v>
          </cell>
        </row>
        <row r="184">
          <cell r="B184" t="str">
            <v>Итого по вывозке смета</v>
          </cell>
          <cell r="H184">
            <v>0</v>
          </cell>
          <cell r="I184">
            <v>0</v>
          </cell>
          <cell r="J184">
            <v>12179.748</v>
          </cell>
        </row>
        <row r="185">
          <cell r="B185" t="str">
            <v xml:space="preserve">Всего по зимнему содержанию </v>
          </cell>
          <cell r="H185">
            <v>0</v>
          </cell>
          <cell r="I185">
            <v>0</v>
          </cell>
          <cell r="J185">
            <v>287597.73800000007</v>
          </cell>
        </row>
        <row r="186">
          <cell r="B186" t="str">
            <v>ВСЕГО по 2 категории дорог Орджоникидзевский район</v>
          </cell>
          <cell r="D186" t="str">
            <v>год</v>
          </cell>
          <cell r="E186">
            <v>2014</v>
          </cell>
          <cell r="F186">
            <v>0</v>
          </cell>
          <cell r="H186">
            <v>0</v>
          </cell>
          <cell r="I186">
            <v>0</v>
          </cell>
          <cell r="J186">
            <v>374587.74800000008</v>
          </cell>
        </row>
        <row r="189">
          <cell r="A189" t="str">
            <v>№ п/п</v>
          </cell>
          <cell r="B189" t="str">
            <v>Наименование операции</v>
          </cell>
          <cell r="C189" t="str">
            <v>Вид уборки</v>
          </cell>
          <cell r="D189" t="str">
            <v>Ед. изм.</v>
          </cell>
          <cell r="E189" t="str">
            <v xml:space="preserve">Расценка на ед. изм, руб/раз </v>
          </cell>
          <cell r="F189" t="str">
            <v>Фактический объем</v>
          </cell>
          <cell r="G189" t="str">
            <v>Объем в ед. изм.</v>
          </cell>
        </row>
        <row r="191">
          <cell r="H191" t="str">
            <v>Количество раз уборки в сутки</v>
          </cell>
          <cell r="I191" t="str">
            <v>Расчетная периодичность</v>
          </cell>
          <cell r="J191" t="str">
            <v>Всего стоимость работ за сезон</v>
          </cell>
        </row>
        <row r="192">
          <cell r="A192" t="str">
            <v xml:space="preserve">ЛЕТНЕЕ СОДЕРЖАНИЕ </v>
          </cell>
          <cell r="H192" t="str">
            <v>суток</v>
          </cell>
          <cell r="I192">
            <v>183</v>
          </cell>
        </row>
        <row r="193">
          <cell r="B193" t="str">
            <v>ОСНОВНЫЕ ОПЕРАЦИИ</v>
          </cell>
        </row>
        <row r="194">
          <cell r="B194" t="str">
            <v>Очистка остановок</v>
          </cell>
          <cell r="C194" t="str">
            <v>ручн</v>
          </cell>
          <cell r="D194" t="str">
            <v>1000м2</v>
          </cell>
          <cell r="E194">
            <v>278.14999999999998</v>
          </cell>
          <cell r="F194">
            <v>2983</v>
          </cell>
          <cell r="G194">
            <v>2.9830000000000001</v>
          </cell>
          <cell r="H194">
            <v>0.5</v>
          </cell>
          <cell r="I194">
            <v>60</v>
          </cell>
          <cell r="J194">
            <v>49783.29</v>
          </cell>
        </row>
        <row r="195">
          <cell r="B195" t="str">
            <v>Уборка крупного мусора</v>
          </cell>
          <cell r="C195" t="str">
            <v>ручн</v>
          </cell>
          <cell r="D195" t="str">
            <v>1000м2</v>
          </cell>
          <cell r="E195">
            <v>43.82</v>
          </cell>
          <cell r="F195">
            <v>4385</v>
          </cell>
          <cell r="G195">
            <v>4.3849999999999998</v>
          </cell>
          <cell r="H195">
            <v>0.14000000000000001</v>
          </cell>
          <cell r="I195">
            <v>30</v>
          </cell>
          <cell r="J195">
            <v>5764.52</v>
          </cell>
        </row>
        <row r="196">
          <cell r="B196" t="str">
            <v>Очистка урн от мусора</v>
          </cell>
          <cell r="C196" t="str">
            <v>ручн</v>
          </cell>
          <cell r="D196" t="str">
            <v>1 урна</v>
          </cell>
          <cell r="E196">
            <v>11.61</v>
          </cell>
          <cell r="F196">
            <v>120</v>
          </cell>
          <cell r="G196">
            <v>120</v>
          </cell>
          <cell r="H196">
            <v>0.5</v>
          </cell>
          <cell r="I196">
            <v>60</v>
          </cell>
          <cell r="J196">
            <v>83592</v>
          </cell>
        </row>
        <row r="198">
          <cell r="B198" t="str">
            <v>Итого по основным операциям</v>
          </cell>
          <cell r="H198">
            <v>0</v>
          </cell>
          <cell r="I198">
            <v>0</v>
          </cell>
          <cell r="J198">
            <v>139139.81</v>
          </cell>
        </row>
        <row r="199">
          <cell r="B199" t="str">
            <v>ВЫВОЗКА СМЕТА, МУСОРА</v>
          </cell>
          <cell r="H199">
            <v>0</v>
          </cell>
          <cell r="I199">
            <v>0</v>
          </cell>
        </row>
        <row r="200">
          <cell r="B200" t="str">
            <v xml:space="preserve">Вывозка при постоянной уборке </v>
          </cell>
          <cell r="C200">
            <v>0</v>
          </cell>
          <cell r="D200" t="str">
            <v>тн/сезон</v>
          </cell>
          <cell r="E200">
            <v>332.78</v>
          </cell>
          <cell r="F200">
            <v>145.53304999999997</v>
          </cell>
          <cell r="G200">
            <v>145.53304999999997</v>
          </cell>
          <cell r="H200">
            <v>0</v>
          </cell>
          <cell r="I200">
            <v>0</v>
          </cell>
          <cell r="J200">
            <v>48430.49</v>
          </cell>
        </row>
        <row r="202">
          <cell r="B202" t="str">
            <v>Итого по вывозке смета</v>
          </cell>
          <cell r="H202">
            <v>0</v>
          </cell>
          <cell r="I202">
            <v>0</v>
          </cell>
          <cell r="J202">
            <v>48430.49</v>
          </cell>
        </row>
        <row r="203">
          <cell r="B203" t="str">
            <v>Всего по летнему содержанию</v>
          </cell>
          <cell r="H203">
            <v>0</v>
          </cell>
          <cell r="I203">
            <v>0</v>
          </cell>
          <cell r="J203">
            <v>187570.3</v>
          </cell>
        </row>
        <row r="204">
          <cell r="A204" t="str">
            <v xml:space="preserve">ЗИМНЕЕ СОДЕРЖАНИЕ </v>
          </cell>
          <cell r="H204" t="str">
            <v>суток</v>
          </cell>
          <cell r="I204">
            <v>182</v>
          </cell>
        </row>
        <row r="205">
          <cell r="B205" t="str">
            <v xml:space="preserve">Очистка  и подметание </v>
          </cell>
          <cell r="C205" t="str">
            <v>ручн</v>
          </cell>
          <cell r="D205" t="str">
            <v>1000м2</v>
          </cell>
          <cell r="E205">
            <v>2255.08</v>
          </cell>
          <cell r="F205">
            <v>2983</v>
          </cell>
          <cell r="G205">
            <v>2.9830000000000001</v>
          </cell>
          <cell r="H205">
            <v>0.33</v>
          </cell>
          <cell r="I205">
            <v>60</v>
          </cell>
          <cell r="J205">
            <v>403614.22</v>
          </cell>
        </row>
        <row r="206">
          <cell r="B206" t="str">
            <v>Обработка тротуаров фрикционными материалами</v>
          </cell>
          <cell r="C206" t="str">
            <v>ручн</v>
          </cell>
          <cell r="D206" t="str">
            <v>1000м2</v>
          </cell>
          <cell r="E206">
            <v>544.62</v>
          </cell>
          <cell r="F206">
            <v>1491.5</v>
          </cell>
          <cell r="G206">
            <v>1.4915</v>
          </cell>
          <cell r="H206">
            <v>0.1</v>
          </cell>
          <cell r="I206">
            <v>24</v>
          </cell>
          <cell r="J206">
            <v>19495.22</v>
          </cell>
        </row>
        <row r="207">
          <cell r="B207" t="str">
            <v>Очистка урн от мусора</v>
          </cell>
          <cell r="C207" t="str">
            <v>ручн</v>
          </cell>
          <cell r="D207" t="str">
            <v>1 урна</v>
          </cell>
          <cell r="E207">
            <v>11.61</v>
          </cell>
          <cell r="F207">
            <v>120</v>
          </cell>
          <cell r="G207">
            <v>120</v>
          </cell>
          <cell r="H207">
            <v>0.33</v>
          </cell>
          <cell r="I207">
            <v>60</v>
          </cell>
          <cell r="J207">
            <v>83592</v>
          </cell>
        </row>
        <row r="208">
          <cell r="B208" t="str">
            <v>Итого по основным операциям</v>
          </cell>
          <cell r="H208">
            <v>0</v>
          </cell>
          <cell r="I208">
            <v>0</v>
          </cell>
          <cell r="J208">
            <v>506701.43999999994</v>
          </cell>
        </row>
        <row r="209">
          <cell r="B209" t="str">
            <v>ВЫВОЗКА СНЕГА</v>
          </cell>
        </row>
        <row r="210">
          <cell r="B210" t="str">
            <v>Вывозка  снега</v>
          </cell>
          <cell r="C210">
            <v>0</v>
          </cell>
          <cell r="D210" t="str">
            <v>тн/сезон</v>
          </cell>
          <cell r="E210">
            <v>270.14999999999998</v>
          </cell>
          <cell r="F210">
            <v>137.21800000000002</v>
          </cell>
          <cell r="G210">
            <v>137.21800000000002</v>
          </cell>
          <cell r="H210">
            <v>0</v>
          </cell>
          <cell r="I210">
            <v>0</v>
          </cell>
          <cell r="J210">
            <v>37069.440000000002</v>
          </cell>
        </row>
        <row r="211">
          <cell r="B211" t="str">
            <v>Итого по вывозке снега</v>
          </cell>
          <cell r="H211">
            <v>0</v>
          </cell>
          <cell r="I211">
            <v>0</v>
          </cell>
          <cell r="J211">
            <v>37069.440000000002</v>
          </cell>
        </row>
        <row r="212">
          <cell r="B212" t="str">
            <v xml:space="preserve">ВЫВОЗКА МУСОРА </v>
          </cell>
        </row>
        <row r="213">
          <cell r="B213" t="str">
            <v xml:space="preserve">Вывозка мусора из урн </v>
          </cell>
          <cell r="C213">
            <v>0</v>
          </cell>
          <cell r="D213" t="str">
            <v>тн/сезон</v>
          </cell>
          <cell r="E213">
            <v>332.78</v>
          </cell>
          <cell r="F213">
            <v>109.8</v>
          </cell>
          <cell r="G213">
            <v>109.8</v>
          </cell>
          <cell r="H213">
            <v>0</v>
          </cell>
          <cell r="I213">
            <v>0</v>
          </cell>
          <cell r="J213">
            <v>36539.24</v>
          </cell>
        </row>
        <row r="214">
          <cell r="B214" t="str">
            <v>Итого по вывозке смета</v>
          </cell>
          <cell r="H214">
            <v>0</v>
          </cell>
          <cell r="I214">
            <v>0</v>
          </cell>
          <cell r="J214">
            <v>36539.24</v>
          </cell>
        </row>
        <row r="215">
          <cell r="B215" t="str">
            <v xml:space="preserve">Всего по зимнему содержанию </v>
          </cell>
          <cell r="H215">
            <v>0</v>
          </cell>
          <cell r="I215">
            <v>0</v>
          </cell>
          <cell r="J215">
            <v>580310.11999999988</v>
          </cell>
        </row>
        <row r="216">
          <cell r="B216" t="str">
            <v>ВСЕГО по 3 категории дорог Орджоникидзевский район</v>
          </cell>
          <cell r="D216" t="str">
            <v>год</v>
          </cell>
          <cell r="E216">
            <v>2014</v>
          </cell>
          <cell r="F216">
            <v>0</v>
          </cell>
          <cell r="H216">
            <v>0</v>
          </cell>
          <cell r="I216">
            <v>0</v>
          </cell>
          <cell r="J216">
            <v>767880.41999999993</v>
          </cell>
        </row>
        <row r="218">
          <cell r="B218" t="str">
            <v>ВСЕГО по ОРДЖОНИКИДЗЕВСКОМУ РАЙОНУ -лот№1</v>
          </cell>
          <cell r="D218" t="str">
            <v>год</v>
          </cell>
          <cell r="E218">
            <v>2014</v>
          </cell>
          <cell r="F218">
            <v>0</v>
          </cell>
          <cell r="H218">
            <v>0</v>
          </cell>
          <cell r="I218">
            <v>0</v>
          </cell>
          <cell r="J218">
            <v>1714631.7652954001</v>
          </cell>
        </row>
        <row r="227">
          <cell r="E227">
            <v>0</v>
          </cell>
          <cell r="F227">
            <v>0</v>
          </cell>
          <cell r="H227">
            <v>0</v>
          </cell>
          <cell r="I22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4"/>
  <sheetViews>
    <sheetView tabSelected="1" zoomScaleNormal="100" zoomScaleSheetLayoutView="100" workbookViewId="0">
      <selection activeCell="L5" sqref="L5"/>
    </sheetView>
  </sheetViews>
  <sheetFormatPr defaultRowHeight="15" x14ac:dyDescent="0.25"/>
  <cols>
    <col min="1" max="1" width="6.5703125" customWidth="1"/>
    <col min="2" max="2" width="31.5703125" customWidth="1"/>
    <col min="3" max="3" width="9" customWidth="1"/>
    <col min="4" max="4" width="8.7109375" customWidth="1"/>
    <col min="5" max="5" width="0" hidden="1" customWidth="1"/>
    <col min="6" max="6" width="11.42578125" hidden="1" customWidth="1"/>
    <col min="7" max="7" width="22.140625" customWidth="1"/>
    <col min="8" max="8" width="0" hidden="1" customWidth="1"/>
    <col min="9" max="9" width="0.140625" hidden="1" customWidth="1"/>
    <col min="10" max="10" width="23" customWidth="1"/>
    <col min="11" max="11" width="21.42578125" customWidth="1"/>
    <col min="12" max="12" width="9" customWidth="1"/>
    <col min="13" max="13" width="9.140625" hidden="1" customWidth="1"/>
  </cols>
  <sheetData>
    <row r="1" spans="1:18" ht="26.25" customHeight="1" x14ac:dyDescent="0.25">
      <c r="A1" s="6"/>
      <c r="B1" s="6"/>
      <c r="C1" s="6"/>
      <c r="D1" s="6"/>
      <c r="E1" s="6"/>
      <c r="F1" s="6"/>
      <c r="G1" s="132" t="s">
        <v>33</v>
      </c>
      <c r="H1" s="132"/>
      <c r="I1" s="132"/>
      <c r="J1" s="132"/>
      <c r="K1" s="6"/>
    </row>
    <row r="2" spans="1:18" ht="16.5" customHeight="1" thickBot="1" x14ac:dyDescent="0.3">
      <c r="A2" s="100" t="s">
        <v>5</v>
      </c>
      <c r="B2" s="100"/>
      <c r="C2" s="100"/>
      <c r="D2" s="100"/>
      <c r="E2" s="100"/>
      <c r="F2" s="100"/>
      <c r="G2" s="100"/>
      <c r="H2" s="100"/>
      <c r="I2" s="100"/>
      <c r="J2" s="100"/>
      <c r="K2" s="6"/>
    </row>
    <row r="3" spans="1:18" ht="32.25" customHeight="1" x14ac:dyDescent="0.25">
      <c r="A3" s="101" t="s">
        <v>6</v>
      </c>
      <c r="B3" s="101"/>
      <c r="C3" s="101"/>
      <c r="D3" s="101"/>
      <c r="E3" s="101"/>
      <c r="F3" s="101"/>
      <c r="G3" s="101"/>
      <c r="H3" s="101"/>
      <c r="I3" s="101"/>
      <c r="J3" s="101"/>
      <c r="K3" s="6"/>
    </row>
    <row r="4" spans="1:18" ht="20.25" customHeight="1" x14ac:dyDescent="0.25">
      <c r="A4" s="5"/>
      <c r="B4" s="5"/>
      <c r="C4" s="5"/>
      <c r="D4" s="5" t="s">
        <v>4</v>
      </c>
      <c r="E4" s="5"/>
      <c r="F4" s="5"/>
      <c r="H4" s="5"/>
      <c r="I4" s="5"/>
      <c r="J4" s="5"/>
      <c r="K4" s="6"/>
    </row>
    <row r="5" spans="1:18" ht="30.75" customHeight="1" x14ac:dyDescent="0.25">
      <c r="A5" s="102" t="str">
        <f>'[1]2013ГОД'!A11</f>
        <v>Содержание автомобильных дорог в г. Перми (Орджоникидзевский район). Дороги 1 категории.</v>
      </c>
      <c r="B5" s="102"/>
      <c r="C5" s="102"/>
      <c r="D5" s="102"/>
      <c r="E5" s="102"/>
      <c r="F5" s="102"/>
      <c r="G5" s="102"/>
      <c r="H5" s="102"/>
      <c r="I5" s="102"/>
      <c r="J5" s="103"/>
      <c r="K5" s="6"/>
    </row>
    <row r="6" spans="1:18" ht="15.75" x14ac:dyDescent="0.25">
      <c r="A6" s="105" t="str">
        <f>'[1]2014ГОД'!A12</f>
        <v>№ п/п</v>
      </c>
      <c r="B6" s="105" t="str">
        <f>'[1]2014ГОД'!B12</f>
        <v>Наименование операции</v>
      </c>
      <c r="C6" s="105" t="str">
        <f>'[1]2014ГОД'!C12</f>
        <v>Вид уборки</v>
      </c>
      <c r="D6" s="105" t="str">
        <f>'[1]2014ГОД'!D12</f>
        <v>Ед. изм.</v>
      </c>
      <c r="E6" s="105" t="str">
        <f>'[1]2014ГОД'!E12</f>
        <v xml:space="preserve">Расценка на ед. изм, руб/раз </v>
      </c>
      <c r="F6" s="104" t="str">
        <f>'[1]2014ГОД'!F12</f>
        <v>Фактический объем</v>
      </c>
      <c r="G6" s="104" t="str">
        <f>'[1]2014ГОД'!G12</f>
        <v>Объем в ед. изм.</v>
      </c>
      <c r="H6" s="105"/>
      <c r="I6" s="105"/>
      <c r="J6" s="105"/>
      <c r="K6" s="6"/>
    </row>
    <row r="7" spans="1:18" ht="15.75" x14ac:dyDescent="0.25">
      <c r="A7" s="105"/>
      <c r="B7" s="105"/>
      <c r="C7" s="105"/>
      <c r="D7" s="105"/>
      <c r="E7" s="105"/>
      <c r="F7" s="104"/>
      <c r="G7" s="104"/>
      <c r="H7" s="106" t="s">
        <v>3</v>
      </c>
      <c r="I7" s="107"/>
      <c r="J7" s="108"/>
      <c r="K7" s="6"/>
    </row>
    <row r="8" spans="1:18" ht="45" customHeight="1" x14ac:dyDescent="0.25">
      <c r="A8" s="105"/>
      <c r="B8" s="105"/>
      <c r="C8" s="105"/>
      <c r="D8" s="105"/>
      <c r="E8" s="105"/>
      <c r="F8" s="104"/>
      <c r="G8" s="104"/>
      <c r="H8" s="7" t="str">
        <f>'[1]2014ГОД'!H14</f>
        <v>Количество раз уборки в сутки</v>
      </c>
      <c r="I8" s="7" t="str">
        <f>'[1]2014ГОД'!I14</f>
        <v>Расчетная периодичность</v>
      </c>
      <c r="J8" s="8" t="str">
        <f>'[1]2014ГОД'!J14</f>
        <v>Всего стоимость работ за сезон</v>
      </c>
      <c r="K8" s="6"/>
    </row>
    <row r="9" spans="1:18" ht="15.75" x14ac:dyDescent="0.25">
      <c r="A9" s="109" t="str">
        <f>'[1]2014ГОД'!A15</f>
        <v xml:space="preserve">ЛЕТНЕЕ СОДЕРЖАНИЕ </v>
      </c>
      <c r="B9" s="109"/>
      <c r="C9" s="109"/>
      <c r="D9" s="109"/>
      <c r="E9" s="109"/>
      <c r="F9" s="109"/>
      <c r="G9" s="109"/>
      <c r="H9" s="9" t="str">
        <f>'[1]2014ГОД'!H15</f>
        <v>суток</v>
      </c>
      <c r="I9" s="9">
        <f>'[1]2014ГОД'!I15</f>
        <v>183</v>
      </c>
      <c r="J9" s="9"/>
      <c r="K9" s="6"/>
    </row>
    <row r="10" spans="1:18" ht="23.25" customHeight="1" x14ac:dyDescent="0.25">
      <c r="A10" s="10"/>
      <c r="B10" s="127" t="str">
        <f>'[1]2014ГОД'!B16</f>
        <v>ОСНОВНЫЕ ОПЕРАЦИИ</v>
      </c>
      <c r="C10" s="128"/>
      <c r="D10" s="10"/>
      <c r="E10" s="10"/>
      <c r="F10" s="10"/>
      <c r="G10" s="10"/>
      <c r="H10" s="10"/>
      <c r="I10" s="10"/>
      <c r="J10" s="10"/>
      <c r="K10" s="6"/>
    </row>
    <row r="11" spans="1:18" ht="31.5" customHeight="1" x14ac:dyDescent="0.25">
      <c r="A11" s="7">
        <f>'[1]2014ГОД'!A17</f>
        <v>1</v>
      </c>
      <c r="B11" s="7" t="str">
        <f>'[1]2014ГОД'!B17</f>
        <v>Мойка проезжей части (дороги)</v>
      </c>
      <c r="C11" s="7" t="str">
        <f>'[1]2014ГОД'!C17</f>
        <v>механ</v>
      </c>
      <c r="D11" s="7" t="str">
        <f>'[1]2014ГОД'!D17</f>
        <v>1000м2</v>
      </c>
      <c r="E11" s="11">
        <f>'[1]2014ГОД'!E17</f>
        <v>57.7</v>
      </c>
      <c r="F11" s="8">
        <f>'[1]2014ГОД'!F17</f>
        <v>45451.672469999998</v>
      </c>
      <c r="G11" s="12">
        <f>'[1]2014ГОД'!G17</f>
        <v>45.451672469999998</v>
      </c>
      <c r="H11" s="13">
        <f>'[1]2014ГОД'!H17</f>
        <v>1</v>
      </c>
      <c r="I11" s="13">
        <f>'[1]2014ГОД'!I17</f>
        <v>183</v>
      </c>
      <c r="J11" s="8">
        <f>'[1]2014ГОД'!J17</f>
        <v>479928.75</v>
      </c>
      <c r="K11" s="6"/>
    </row>
    <row r="12" spans="1:18" ht="29.25" customHeight="1" x14ac:dyDescent="0.25">
      <c r="A12" s="7">
        <f>'[1]2014ГОД'!A18</f>
        <v>2</v>
      </c>
      <c r="B12" s="14" t="str">
        <f>'[1]2014ГОД'!B18</f>
        <v>Подметание проезжей части (дороги)</v>
      </c>
      <c r="C12" s="7" t="str">
        <f>'[1]2014ГОД'!C18</f>
        <v>механ</v>
      </c>
      <c r="D12" s="7" t="str">
        <f>'[1]2014ГОД'!D18</f>
        <v>1000м2</v>
      </c>
      <c r="E12" s="11">
        <f>'[1]2014ГОД'!E18</f>
        <v>65.040000000000006</v>
      </c>
      <c r="F12" s="8">
        <f>'[1]2014ГОД'!F18</f>
        <v>45451.672469999998</v>
      </c>
      <c r="G12" s="12">
        <f>'[1]2014ГОД'!G18</f>
        <v>45.451672469999998</v>
      </c>
      <c r="H12" s="13">
        <f>'[1]2014ГОД'!H18</f>
        <v>1</v>
      </c>
      <c r="I12" s="13">
        <f>'[1]2014ГОД'!I18</f>
        <v>183</v>
      </c>
      <c r="J12" s="8">
        <f>'[1]2014ГОД'!J18</f>
        <v>540980.35</v>
      </c>
      <c r="K12" s="6"/>
    </row>
    <row r="13" spans="1:18" ht="27" customHeight="1" x14ac:dyDescent="0.25">
      <c r="A13" s="7">
        <f>'[1]2014ГОД'!A19</f>
        <v>3</v>
      </c>
      <c r="B13" s="7" t="str">
        <f>'[1]2014ГОД'!B19</f>
        <v>Подметание лотковых зон (дороги)</v>
      </c>
      <c r="C13" s="7" t="str">
        <f>'[1]2014ГОД'!C19</f>
        <v>механ</v>
      </c>
      <c r="D13" s="7" t="str">
        <f>'[1]2014ГОД'!D19</f>
        <v>1000м2</v>
      </c>
      <c r="E13" s="11">
        <f>'[1]2014ГОД'!E19</f>
        <v>92.93</v>
      </c>
      <c r="F13" s="8">
        <f>'[1]2014ГОД'!F19</f>
        <v>22722.427530000001</v>
      </c>
      <c r="G13" s="12">
        <f>'[1]2014ГОД'!G19</f>
        <v>22.722427530000001</v>
      </c>
      <c r="H13" s="13">
        <f>'[1]2014ГОД'!H19</f>
        <v>1</v>
      </c>
      <c r="I13" s="13">
        <f>'[1]2014ГОД'!I19</f>
        <v>183</v>
      </c>
      <c r="J13" s="8">
        <f>'[1]2014ГОД'!J19</f>
        <v>386421.92</v>
      </c>
      <c r="K13" s="6"/>
      <c r="R13" s="6"/>
    </row>
    <row r="14" spans="1:18" ht="30" customHeight="1" x14ac:dyDescent="0.25">
      <c r="A14" s="7">
        <f>'[1]2014ГОД'!A20</f>
        <v>4</v>
      </c>
      <c r="B14" s="7" t="str">
        <f>'[1]2014ГОД'!B20</f>
        <v>Мойка лотковых зон (дороги)</v>
      </c>
      <c r="C14" s="7" t="str">
        <f>'[1]2014ГОД'!C20</f>
        <v>механ</v>
      </c>
      <c r="D14" s="7" t="str">
        <f>'[1]2014ГОД'!D20</f>
        <v>1000м2</v>
      </c>
      <c r="E14" s="11">
        <f>'[1]2014ГОД'!E20</f>
        <v>214.4</v>
      </c>
      <c r="F14" s="8">
        <f>'[1]2014ГОД'!F20</f>
        <v>22722.427530000001</v>
      </c>
      <c r="G14" s="12">
        <f>'[1]2014ГОД'!G20</f>
        <v>22.722427530000001</v>
      </c>
      <c r="H14" s="13">
        <f>'[1]2014ГОД'!H20</f>
        <v>1</v>
      </c>
      <c r="I14" s="13">
        <f>'[1]2014ГОД'!I20</f>
        <v>183</v>
      </c>
      <c r="J14" s="8">
        <f>'[1]2014ГОД'!J20</f>
        <v>891518.99</v>
      </c>
      <c r="K14" s="6"/>
    </row>
    <row r="15" spans="1:18" ht="31.5" x14ac:dyDescent="0.25">
      <c r="A15" s="7">
        <f>'[1]2014ГОД'!A21</f>
        <v>5</v>
      </c>
      <c r="B15" s="7" t="str">
        <f>'[1]2014ГОД'!B21</f>
        <v>Уборка крупного мусора с дорог</v>
      </c>
      <c r="C15" s="7" t="str">
        <f>'[1]2014ГОД'!C21</f>
        <v>ручн</v>
      </c>
      <c r="D15" s="7" t="str">
        <f>'[1]2014ГОД'!D21</f>
        <v>1000м2</v>
      </c>
      <c r="E15" s="11">
        <f>'[1]2014ГОД'!E21</f>
        <v>13.15</v>
      </c>
      <c r="F15" s="8">
        <f>'[1]2014ГОД'!F21</f>
        <v>68174.100000000006</v>
      </c>
      <c r="G15" s="12">
        <f>'[1]2014ГОД'!G21</f>
        <v>68.17410000000001</v>
      </c>
      <c r="H15" s="13">
        <f>'[1]2014ГОД'!H21</f>
        <v>1</v>
      </c>
      <c r="I15" s="13">
        <f>'[1]2014ГОД'!I21</f>
        <v>183</v>
      </c>
      <c r="J15" s="8">
        <f>'[1]2014ГОД'!J21</f>
        <v>164057.56</v>
      </c>
      <c r="K15" s="6"/>
    </row>
    <row r="16" spans="1:18" ht="39" customHeight="1" x14ac:dyDescent="0.25">
      <c r="A16" s="7">
        <f>'[1]2014ГОД'!A22</f>
        <v>6</v>
      </c>
      <c r="B16" s="7" t="str">
        <f>'[1]2014ГОД'!B23</f>
        <v>Мойка проезжей части (заездные карманы)</v>
      </c>
      <c r="C16" s="7" t="str">
        <f>'[1]2014ГОД'!C23</f>
        <v>механ</v>
      </c>
      <c r="D16" s="7" t="str">
        <f>'[1]2014ГОД'!D23</f>
        <v>1000м2</v>
      </c>
      <c r="E16" s="11">
        <f>'[1]2014ГОД'!E23</f>
        <v>57.7</v>
      </c>
      <c r="F16" s="8">
        <f>'[1]2014ГОД'!F23</f>
        <v>4321.0827099999997</v>
      </c>
      <c r="G16" s="12">
        <f>'[1]2014ГОД'!G23</f>
        <v>4.3210827099999998</v>
      </c>
      <c r="H16" s="13">
        <f>'[1]2014ГОД'!H23</f>
        <v>1</v>
      </c>
      <c r="I16" s="13">
        <f>'[1]2014ГОД'!I23</f>
        <v>183</v>
      </c>
      <c r="J16" s="8">
        <f>'[1]2014ГОД'!J23</f>
        <v>45626.74</v>
      </c>
      <c r="K16" s="6"/>
    </row>
    <row r="17" spans="1:11" ht="29.25" customHeight="1" x14ac:dyDescent="0.25">
      <c r="A17" s="7">
        <f>'[1]2014ГОД'!A23</f>
        <v>7</v>
      </c>
      <c r="B17" s="14" t="str">
        <f>'[1]2014ГОД'!B24</f>
        <v>Подметание проезжей части (заездные карманы)</v>
      </c>
      <c r="C17" s="7" t="str">
        <f>'[1]2014ГОД'!C24</f>
        <v>механ</v>
      </c>
      <c r="D17" s="7" t="str">
        <f>'[1]2014ГОД'!D24</f>
        <v>1000м2</v>
      </c>
      <c r="E17" s="11">
        <f>'[1]2014ГОД'!E24</f>
        <v>65.040000000000006</v>
      </c>
      <c r="F17" s="8">
        <f>'[1]2014ГОД'!F24</f>
        <v>4321.0827099999997</v>
      </c>
      <c r="G17" s="12">
        <f>'[1]2014ГОД'!G24</f>
        <v>4.3210827099999998</v>
      </c>
      <c r="H17" s="13">
        <f>'[1]2014ГОД'!H24</f>
        <v>1</v>
      </c>
      <c r="I17" s="13">
        <f>'[1]2014ГОД'!I24</f>
        <v>183</v>
      </c>
      <c r="J17" s="8">
        <f>'[1]2014ГОД'!J24</f>
        <v>51430.91</v>
      </c>
      <c r="K17" s="6"/>
    </row>
    <row r="18" spans="1:11" ht="30" customHeight="1" x14ac:dyDescent="0.25">
      <c r="A18" s="7">
        <f>'[1]2014ГОД'!A24</f>
        <v>8</v>
      </c>
      <c r="B18" s="7" t="str">
        <f>'[1]2014ГОД'!B25</f>
        <v>Подметание лотковых зон (заездные карманы)</v>
      </c>
      <c r="C18" s="7" t="str">
        <f>'[1]2014ГОД'!C25</f>
        <v>механ</v>
      </c>
      <c r="D18" s="7" t="str">
        <f>'[1]2014ГОД'!D25</f>
        <v>1000м2</v>
      </c>
      <c r="E18" s="11">
        <f>'[1]2014ГОД'!E25</f>
        <v>92.93</v>
      </c>
      <c r="F18" s="8">
        <f>'[1]2014ГОД'!F25</f>
        <v>2160.21729</v>
      </c>
      <c r="G18" s="12">
        <f>'[1]2014ГОД'!G25</f>
        <v>2.1602172899999998</v>
      </c>
      <c r="H18" s="13">
        <f>'[1]2014ГОД'!H25</f>
        <v>1</v>
      </c>
      <c r="I18" s="13">
        <f>'[1]2014ГОД'!I25</f>
        <v>183</v>
      </c>
      <c r="J18" s="8">
        <f>'[1]2014ГОД'!J25</f>
        <v>36737.07</v>
      </c>
      <c r="K18" s="6"/>
    </row>
    <row r="19" spans="1:11" ht="27" customHeight="1" x14ac:dyDescent="0.25">
      <c r="A19" s="7">
        <f>'[1]2014ГОД'!A25</f>
        <v>9</v>
      </c>
      <c r="B19" s="7" t="str">
        <f>'[1]2014ГОД'!B26</f>
        <v>Мойка лотковых зон (заездные карманы)</v>
      </c>
      <c r="C19" s="7" t="str">
        <f>'[1]2014ГОД'!C26</f>
        <v>механ</v>
      </c>
      <c r="D19" s="7" t="str">
        <f>'[1]2014ГОД'!D26</f>
        <v>1000м2</v>
      </c>
      <c r="E19" s="11">
        <f>'[1]2014ГОД'!E26</f>
        <v>214.4</v>
      </c>
      <c r="F19" s="8">
        <f>'[1]2014ГОД'!F26</f>
        <v>2160.21729</v>
      </c>
      <c r="G19" s="12">
        <f>'[1]2014ГОД'!G26</f>
        <v>2.1602172899999998</v>
      </c>
      <c r="H19" s="13">
        <f>'[1]2014ГОД'!H26</f>
        <v>1</v>
      </c>
      <c r="I19" s="13">
        <f>'[1]2014ГОД'!I26</f>
        <v>183</v>
      </c>
      <c r="J19" s="8">
        <f>'[1]2014ГОД'!J26</f>
        <v>84756.56</v>
      </c>
      <c r="K19" s="6"/>
    </row>
    <row r="20" spans="1:11" ht="31.5" x14ac:dyDescent="0.25">
      <c r="A20" s="7">
        <f>'[1]2014ГОД'!A26</f>
        <v>10</v>
      </c>
      <c r="B20" s="7" t="str">
        <f>'[1]2014ГОД'!B27</f>
        <v>Уборка крупного мусора с заездных карманов</v>
      </c>
      <c r="C20" s="7" t="str">
        <f>'[1]2014ГОД'!C27</f>
        <v>ручн</v>
      </c>
      <c r="D20" s="7" t="str">
        <f>'[1]2014ГОД'!D27</f>
        <v>1000м2</v>
      </c>
      <c r="E20" s="11">
        <f>'[1]2014ГОД'!E27</f>
        <v>13.15</v>
      </c>
      <c r="F20" s="8">
        <f>'[1]2014ГОД'!F27</f>
        <v>6481.2999999999993</v>
      </c>
      <c r="G20" s="12">
        <f>'[1]2014ГОД'!G27</f>
        <v>6.4812999999999992</v>
      </c>
      <c r="H20" s="13">
        <f>'[1]2014ГОД'!H27</f>
        <v>1</v>
      </c>
      <c r="I20" s="13">
        <f>'[1]2014ГОД'!I27</f>
        <v>183</v>
      </c>
      <c r="J20" s="8">
        <f>'[1]2014ГОД'!J27</f>
        <v>15596.92</v>
      </c>
      <c r="K20" s="6"/>
    </row>
    <row r="21" spans="1:11" ht="15.75" x14ac:dyDescent="0.25">
      <c r="A21" s="7">
        <f>'[1]2014ГОД'!A27</f>
        <v>11</v>
      </c>
      <c r="B21" s="7" t="str">
        <f>'[1]2014ГОД'!B29</f>
        <v>Уборка заездных карманов</v>
      </c>
      <c r="C21" s="7" t="str">
        <f>'[1]2014ГОД'!C29</f>
        <v>ручн</v>
      </c>
      <c r="D21" s="7" t="str">
        <f>'[1]2014ГОД'!D29</f>
        <v>1000м2</v>
      </c>
      <c r="E21" s="11">
        <f>'[1]2014ГОД'!E29</f>
        <v>305.95999999999998</v>
      </c>
      <c r="F21" s="8">
        <f>'[1]2014ГОД'!F29</f>
        <v>967</v>
      </c>
      <c r="G21" s="12">
        <f>'[1]2014ГОД'!G29</f>
        <v>0.96699999999999997</v>
      </c>
      <c r="H21" s="13">
        <f>'[1]2014ГОД'!H29</f>
        <v>1</v>
      </c>
      <c r="I21" s="13">
        <f>'[1]2014ГОД'!I29</f>
        <v>183</v>
      </c>
      <c r="J21" s="8">
        <f>'[1]2014ГОД'!J29</f>
        <v>54142.99</v>
      </c>
      <c r="K21" s="6"/>
    </row>
    <row r="22" spans="1:11" ht="15" customHeight="1" x14ac:dyDescent="0.25">
      <c r="A22" s="7">
        <f>'[1]2014ГОД'!A28</f>
        <v>12</v>
      </c>
      <c r="B22" s="7" t="str">
        <f>'[1]2014ГОД'!B30</f>
        <v>Уборка съездов</v>
      </c>
      <c r="C22" s="7" t="str">
        <f>'[1]2014ГОД'!C30</f>
        <v>механ</v>
      </c>
      <c r="D22" s="7" t="str">
        <f>'[1]2014ГОД'!D30</f>
        <v>1000м2</v>
      </c>
      <c r="E22" s="11">
        <f>'[1]2014ГОД'!E30</f>
        <v>80.7</v>
      </c>
      <c r="F22" s="8">
        <f>'[1]2014ГОД'!F30</f>
        <v>4500.8</v>
      </c>
      <c r="G22" s="12">
        <f>'[1]2014ГОД'!G30</f>
        <v>4.5007999999999999</v>
      </c>
      <c r="H22" s="13">
        <f>'[1]2014ГОД'!H30</f>
        <v>1</v>
      </c>
      <c r="I22" s="13">
        <f>'[1]2014ГОД'!I30</f>
        <v>183</v>
      </c>
      <c r="J22" s="8">
        <f>'[1]2014ГОД'!J30</f>
        <v>66468.259999999995</v>
      </c>
      <c r="K22" s="6"/>
    </row>
    <row r="23" spans="1:11" ht="17.25" customHeight="1" x14ac:dyDescent="0.25">
      <c r="A23" s="7">
        <f>'[1]2014ГОД'!A29</f>
        <v>13</v>
      </c>
      <c r="B23" s="7" t="str">
        <f>'[1]2014ГОД'!B31</f>
        <v>Планировка обочин</v>
      </c>
      <c r="C23" s="7" t="str">
        <f>'[1]2014ГОД'!C31</f>
        <v>механ</v>
      </c>
      <c r="D23" s="7" t="str">
        <f>'[1]2014ГОД'!D31</f>
        <v>1000м2</v>
      </c>
      <c r="E23" s="11">
        <f>'[1]2014ГОД'!E31</f>
        <v>251.52</v>
      </c>
      <c r="F23" s="8">
        <f>'[1]2014ГОД'!F31</f>
        <v>429.9</v>
      </c>
      <c r="G23" s="12">
        <f>'[1]2014ГОД'!G31</f>
        <v>0.4299</v>
      </c>
      <c r="H23" s="13">
        <f>'[1]2014ГОД'!H31</f>
        <v>0</v>
      </c>
      <c r="I23" s="13">
        <f>'[1]2014ГОД'!I31</f>
        <v>6</v>
      </c>
      <c r="J23" s="8">
        <f>'[1]2014ГОД'!J31</f>
        <v>648.77</v>
      </c>
      <c r="K23" s="6"/>
    </row>
    <row r="24" spans="1:11" ht="15.75" x14ac:dyDescent="0.25">
      <c r="A24" s="7">
        <f>'[1]2014ГОД'!A30</f>
        <v>14</v>
      </c>
      <c r="B24" s="7" t="str">
        <f>'[1]2014ГОД'!B32</f>
        <v>Уборка обочин от мусора</v>
      </c>
      <c r="C24" s="7" t="str">
        <f>'[1]2014ГОД'!C32</f>
        <v>ручн</v>
      </c>
      <c r="D24" s="7" t="str">
        <f>'[1]2014ГОД'!D32</f>
        <v>1000м2</v>
      </c>
      <c r="E24" s="11">
        <f>'[1]2014ГОД'!E32</f>
        <v>43.82</v>
      </c>
      <c r="F24" s="8">
        <f>'[1]2014ГОД'!F32</f>
        <v>429.9</v>
      </c>
      <c r="G24" s="12">
        <f>'[1]2014ГОД'!G32</f>
        <v>0.4299</v>
      </c>
      <c r="H24" s="13">
        <f>'[1]2014ГОД'!H32</f>
        <v>1</v>
      </c>
      <c r="I24" s="13">
        <f>'[1]2014ГОД'!I32</f>
        <v>183</v>
      </c>
      <c r="J24" s="8">
        <f>'[1]2014ГОД'!J32</f>
        <v>3447.39</v>
      </c>
      <c r="K24" s="6"/>
    </row>
    <row r="25" spans="1:11" ht="15.75" x14ac:dyDescent="0.25">
      <c r="A25" s="7">
        <f>'[1]2014ГОД'!A31</f>
        <v>15</v>
      </c>
      <c r="B25" s="7" t="str">
        <f>'[1]2014ГОД'!B34</f>
        <v>Уборка газонов от мусора</v>
      </c>
      <c r="C25" s="7" t="str">
        <f>'[1]2014ГОД'!C34</f>
        <v>ручн</v>
      </c>
      <c r="D25" s="7" t="str">
        <f>'[1]2014ГОД'!D34</f>
        <v>1000м2</v>
      </c>
      <c r="E25" s="11">
        <f>'[1]2014ГОД'!E34</f>
        <v>43.82</v>
      </c>
      <c r="F25" s="8">
        <f>'[1]2014ГОД'!F34</f>
        <v>35655</v>
      </c>
      <c r="G25" s="12">
        <f>'[1]2014ГОД'!G34</f>
        <v>35.655000000000001</v>
      </c>
      <c r="H25" s="13">
        <f>'[1]2014ГОД'!H34</f>
        <v>1</v>
      </c>
      <c r="I25" s="13">
        <f>'[1]2014ГОД'!I34</f>
        <v>183</v>
      </c>
      <c r="J25" s="8">
        <f>'[1]2014ГОД'!J34</f>
        <v>285919.58</v>
      </c>
      <c r="K25" s="6"/>
    </row>
    <row r="26" spans="1:11" ht="15.75" x14ac:dyDescent="0.25">
      <c r="A26" s="7">
        <f>'[1]2014ГОД'!A32</f>
        <v>16</v>
      </c>
      <c r="B26" s="7" t="str">
        <f>'[1]2014ГОД'!B35</f>
        <v>Очистка урн от мусора</v>
      </c>
      <c r="C26" s="7" t="str">
        <f>'[1]2014ГОД'!C35</f>
        <v>ручн</v>
      </c>
      <c r="D26" s="7" t="str">
        <f>'[1]2014ГОД'!D35</f>
        <v>1 урна</v>
      </c>
      <c r="E26" s="11">
        <f>'[1]2014ГОД'!E35</f>
        <v>11.61</v>
      </c>
      <c r="F26" s="8">
        <f>'[1]2014ГОД'!F35</f>
        <v>54</v>
      </c>
      <c r="G26" s="12">
        <f>'[1]2014ГОД'!G35</f>
        <v>54</v>
      </c>
      <c r="H26" s="13">
        <f>'[1]2014ГОД'!H35</f>
        <v>2</v>
      </c>
      <c r="I26" s="13">
        <f>'[1]2014ГОД'!I35</f>
        <v>366</v>
      </c>
      <c r="J26" s="8">
        <f>'[1]2014ГОД'!J35</f>
        <v>229460.04</v>
      </c>
      <c r="K26" s="6"/>
    </row>
    <row r="27" spans="1:11" ht="15.75" x14ac:dyDescent="0.25">
      <c r="A27" s="7">
        <f>'[1]2014ГОД'!A33</f>
        <v>17</v>
      </c>
      <c r="B27" s="7" t="str">
        <f>'[1]2014ГОД'!B38</f>
        <v>Очистка тротуаров</v>
      </c>
      <c r="C27" s="7" t="str">
        <f>'[1]2014ГОД'!C38</f>
        <v>ручн</v>
      </c>
      <c r="D27" s="7" t="str">
        <f>'[1]2014ГОД'!D38</f>
        <v>1000м2</v>
      </c>
      <c r="E27" s="11">
        <f>'[1]2014ГОД'!E38</f>
        <v>278.14999999999998</v>
      </c>
      <c r="F27" s="8">
        <f>'[1]2014ГОД'!F38</f>
        <v>6309.6</v>
      </c>
      <c r="G27" s="12">
        <f>'[1]2014ГОД'!G38</f>
        <v>6.3096000000000005</v>
      </c>
      <c r="H27" s="13">
        <f>'[1]2014ГОД'!H38</f>
        <v>1</v>
      </c>
      <c r="I27" s="13">
        <f>'[1]2014ГОД'!I38</f>
        <v>183</v>
      </c>
      <c r="J27" s="8">
        <f>'[1]2014ГОД'!J38</f>
        <v>321167.78999999998</v>
      </c>
      <c r="K27" s="6"/>
    </row>
    <row r="28" spans="1:11" ht="15.75" x14ac:dyDescent="0.25">
      <c r="A28" s="7">
        <f>'[1]2014ГОД'!A34</f>
        <v>18</v>
      </c>
      <c r="B28" s="7" t="str">
        <f>'[1]2014ГОД'!B39</f>
        <v>Очистка тротуаров</v>
      </c>
      <c r="C28" s="7" t="str">
        <f>'[1]2014ГОД'!C39</f>
        <v>механ</v>
      </c>
      <c r="D28" s="7" t="str">
        <f>'[1]2014ГОД'!D39</f>
        <v>1000м2</v>
      </c>
      <c r="E28" s="11">
        <f>'[1]2014ГОД'!E39</f>
        <v>41.2</v>
      </c>
      <c r="F28" s="8">
        <f>'[1]2014ГОД'!F39</f>
        <v>18243.8</v>
      </c>
      <c r="G28" s="12">
        <f>'[1]2014ГОД'!G39</f>
        <v>18.2438</v>
      </c>
      <c r="H28" s="13">
        <f>'[1]2014ГОД'!H39</f>
        <v>1</v>
      </c>
      <c r="I28" s="13">
        <f>'[1]2014ГОД'!I39</f>
        <v>183</v>
      </c>
      <c r="J28" s="8">
        <f>'[1]2014ГОД'!J39</f>
        <v>137550.95000000001</v>
      </c>
      <c r="K28" s="6"/>
    </row>
    <row r="29" spans="1:11" ht="15.75" x14ac:dyDescent="0.25">
      <c r="A29" s="7">
        <f>'[1]2014ГОД'!A35</f>
        <v>19</v>
      </c>
      <c r="B29" s="7" t="str">
        <f>'[1]2014ГОД'!B41</f>
        <v>Кошение газонов</v>
      </c>
      <c r="C29" s="7" t="str">
        <f>'[1]2014ГОД'!C41</f>
        <v>ручн</v>
      </c>
      <c r="D29" s="7" t="str">
        <f>'[1]2014ГОД'!D41</f>
        <v>1000м2</v>
      </c>
      <c r="E29" s="11">
        <f>'[1]2014ГОД'!E41</f>
        <v>3882.87</v>
      </c>
      <c r="F29" s="8">
        <f>'[1]2014ГОД'!F41</f>
        <v>35655</v>
      </c>
      <c r="G29" s="12">
        <f>'[1]2014ГОД'!G41</f>
        <v>35.655000000000001</v>
      </c>
      <c r="H29" s="13">
        <f>'[1]2014ГОД'!H41</f>
        <v>0</v>
      </c>
      <c r="I29" s="13">
        <f>'[1]2014ГОД'!I41</f>
        <v>3</v>
      </c>
      <c r="J29" s="8">
        <f>'[1]2014ГОД'!J41</f>
        <v>415331.19</v>
      </c>
      <c r="K29" s="6"/>
    </row>
    <row r="30" spans="1:11" ht="29.25" customHeight="1" x14ac:dyDescent="0.25">
      <c r="A30" s="7">
        <f>'[1]2014ГОД'!A36</f>
        <v>20</v>
      </c>
      <c r="B30" s="7" t="str">
        <f>'[1]2014ГОД'!B42</f>
        <v>Комплексная уборка дорог 30% площади</v>
      </c>
      <c r="C30" s="7" t="str">
        <f>'[1]2014ГОД'!C42</f>
        <v>ручн</v>
      </c>
      <c r="D30" s="7" t="str">
        <f>'[1]2014ГОД'!D42</f>
        <v>1000м2</v>
      </c>
      <c r="E30" s="11">
        <f>'[1]2014ГОД'!E42</f>
        <v>5259.15</v>
      </c>
      <c r="F30" s="8">
        <f>'[1]2014ГОД'!F42</f>
        <v>20452.23</v>
      </c>
      <c r="G30" s="12">
        <f>'[1]2014ГОД'!G42</f>
        <v>20.45223</v>
      </c>
      <c r="H30" s="13">
        <f>'[1]2014ГОД'!H42</f>
        <v>0</v>
      </c>
      <c r="I30" s="13">
        <f>'[1]2014ГОД'!I42</f>
        <v>1</v>
      </c>
      <c r="J30" s="8">
        <f>'[1]2014ГОД'!J42</f>
        <v>107561.35</v>
      </c>
      <c r="K30" s="6"/>
    </row>
    <row r="31" spans="1:11" ht="31.5" customHeight="1" x14ac:dyDescent="0.25">
      <c r="A31" s="7">
        <f>'[1]2014ГОД'!A37</f>
        <v>21</v>
      </c>
      <c r="B31" s="15" t="str">
        <f>'[1]2014ГОД'!B43</f>
        <v>Комплексная уборка тротуаров 30% площади</v>
      </c>
      <c r="C31" s="15" t="str">
        <f>'[1]2014ГОД'!C43</f>
        <v>ручн</v>
      </c>
      <c r="D31" s="15" t="str">
        <f>'[1]2014ГОД'!D43</f>
        <v>1000м2</v>
      </c>
      <c r="E31" s="16">
        <f>'[1]2014ГОД'!E43</f>
        <v>5259.15</v>
      </c>
      <c r="F31" s="17">
        <f>'[1]2014ГОД'!F43</f>
        <v>7366.02</v>
      </c>
      <c r="G31" s="12">
        <f>'[1]2014ГОД'!G43</f>
        <v>7.3660200000000007</v>
      </c>
      <c r="H31" s="13">
        <f>'[1]2014ГОД'!H43</f>
        <v>0</v>
      </c>
      <c r="I31" s="13">
        <f>'[1]2014ГОД'!I43</f>
        <v>1</v>
      </c>
      <c r="J31" s="8">
        <f>'[1]2014ГОД'!J43</f>
        <v>38739</v>
      </c>
      <c r="K31" s="6"/>
    </row>
    <row r="32" spans="1:11" ht="30" customHeight="1" x14ac:dyDescent="0.25">
      <c r="A32" s="7">
        <f>'[1]2014ГОД'!A38</f>
        <v>22</v>
      </c>
      <c r="B32" s="7" t="str">
        <f>'[1]2014ГОД'!B44</f>
        <v>Комплексная уборка заездных карманов</v>
      </c>
      <c r="C32" s="7" t="str">
        <f>'[1]2014ГОД'!C44</f>
        <v>ручн</v>
      </c>
      <c r="D32" s="7" t="str">
        <f>'[1]2014ГОД'!D44</f>
        <v>1000м2</v>
      </c>
      <c r="E32" s="11">
        <f>'[1]2014ГОД'!E44</f>
        <v>5259.15</v>
      </c>
      <c r="F32" s="8">
        <f>'[1]2014ГОД'!F44</f>
        <v>7448.2999999999993</v>
      </c>
      <c r="G32" s="12">
        <f>'[1]2014ГОД'!G44</f>
        <v>7.4482999999999997</v>
      </c>
      <c r="H32" s="13">
        <f>'[1]2014ГОД'!H44</f>
        <v>0</v>
      </c>
      <c r="I32" s="13">
        <f>'[1]2014ГОД'!I44</f>
        <v>1</v>
      </c>
      <c r="J32" s="8">
        <f>'[1]2014ГОД'!J44</f>
        <v>39171.730000000003</v>
      </c>
      <c r="K32" s="6"/>
    </row>
    <row r="33" spans="1:11" ht="15.75" x14ac:dyDescent="0.25">
      <c r="A33" s="7">
        <f>'[1]2014ГОД'!A39</f>
        <v>23</v>
      </c>
      <c r="B33" s="7" t="str">
        <f>'[1]2014ГОД'!B45</f>
        <v>Комплексная уборка съездов</v>
      </c>
      <c r="C33" s="7" t="str">
        <f>'[1]2014ГОД'!C45</f>
        <v>ручн</v>
      </c>
      <c r="D33" s="7" t="str">
        <f>'[1]2014ГОД'!D45</f>
        <v>1000м2</v>
      </c>
      <c r="E33" s="11">
        <f>'[1]2014ГОД'!E45</f>
        <v>5259.15</v>
      </c>
      <c r="F33" s="8">
        <f>'[1]2014ГОД'!F45</f>
        <v>4500.8</v>
      </c>
      <c r="G33" s="12">
        <f>'[1]2014ГОД'!G45</f>
        <v>4.5007999999999999</v>
      </c>
      <c r="H33" s="13">
        <f>'[1]2014ГОД'!H45</f>
        <v>0</v>
      </c>
      <c r="I33" s="13">
        <f>'[1]2014ГОД'!I45</f>
        <v>1</v>
      </c>
      <c r="J33" s="8">
        <f>'[1]2014ГОД'!J45</f>
        <v>23670.38</v>
      </c>
      <c r="K33" s="6"/>
    </row>
    <row r="34" spans="1:11" ht="15.75" x14ac:dyDescent="0.25">
      <c r="A34" s="7">
        <f>'[1]2014ГОД'!A40</f>
        <v>24</v>
      </c>
      <c r="B34" s="7" t="str">
        <f>'[1]2014ГОД'!B47</f>
        <v>Комплексная уборка обочин</v>
      </c>
      <c r="C34" s="7" t="str">
        <f>'[1]2014ГОД'!C47</f>
        <v>ручн</v>
      </c>
      <c r="D34" s="7" t="str">
        <f>'[1]2014ГОД'!D47</f>
        <v>1000м2</v>
      </c>
      <c r="E34" s="11">
        <f>'[1]2014ГОД'!E47</f>
        <v>2264.36</v>
      </c>
      <c r="F34" s="8">
        <f>'[1]2014ГОД'!F47</f>
        <v>429.9</v>
      </c>
      <c r="G34" s="12">
        <f>'[1]2014ГОД'!G47</f>
        <v>0.4299</v>
      </c>
      <c r="H34" s="13">
        <f>'[1]2014ГОД'!H47</f>
        <v>0</v>
      </c>
      <c r="I34" s="13">
        <f>'[1]2014ГОД'!I47</f>
        <v>1</v>
      </c>
      <c r="J34" s="8">
        <f>'[1]2014ГОД'!J47</f>
        <v>973.45</v>
      </c>
      <c r="K34" s="6"/>
    </row>
    <row r="35" spans="1:11" ht="29.25" customHeight="1" x14ac:dyDescent="0.25">
      <c r="A35" s="7">
        <f>'[1]2014ГОД'!A41</f>
        <v>25</v>
      </c>
      <c r="B35" s="7" t="str">
        <f>'[1]2014ГОД'!B48</f>
        <v>Комплексная уборка газонов</v>
      </c>
      <c r="C35" s="7" t="str">
        <f>'[1]2014ГОД'!C48</f>
        <v>ручн</v>
      </c>
      <c r="D35" s="7" t="str">
        <f>'[1]2014ГОД'!D48</f>
        <v>1000м2</v>
      </c>
      <c r="E35" s="11">
        <f>'[1]2014ГОД'!E48</f>
        <v>2841.41</v>
      </c>
      <c r="F35" s="8">
        <f>'[1]2014ГОД'!F48</f>
        <v>35655</v>
      </c>
      <c r="G35" s="12">
        <f>'[1]2014ГОД'!G48</f>
        <v>35.655000000000001</v>
      </c>
      <c r="H35" s="13">
        <f>'[1]2014ГОД'!H48</f>
        <v>0</v>
      </c>
      <c r="I35" s="13">
        <f>'[1]2014ГОД'!I48</f>
        <v>2</v>
      </c>
      <c r="J35" s="8">
        <f>'[1]2014ГОД'!J48</f>
        <v>202620.95</v>
      </c>
      <c r="K35" s="6"/>
    </row>
    <row r="36" spans="1:11" ht="31.5" x14ac:dyDescent="0.25">
      <c r="A36" s="18"/>
      <c r="B36" s="18" t="str">
        <f>'[1]2014ГОД'!B49</f>
        <v>Итого по основным операциям</v>
      </c>
      <c r="C36" s="18"/>
      <c r="D36" s="18"/>
      <c r="E36" s="18"/>
      <c r="F36" s="19"/>
      <c r="G36" s="19"/>
      <c r="H36" s="19">
        <f>'[1]2014ГОД'!H49</f>
        <v>0</v>
      </c>
      <c r="I36" s="19">
        <f>'[1]2014ГОД'!I49</f>
        <v>0</v>
      </c>
      <c r="J36" s="19">
        <f>'[1]2014ГОД'!J49</f>
        <v>4623929.5900000008</v>
      </c>
      <c r="K36" s="6"/>
    </row>
    <row r="37" spans="1:11" ht="15.75" x14ac:dyDescent="0.25">
      <c r="A37" s="7"/>
      <c r="B37" s="7"/>
      <c r="C37" s="7"/>
      <c r="D37" s="7"/>
      <c r="E37" s="7"/>
      <c r="F37" s="8"/>
      <c r="G37" s="8"/>
      <c r="H37" s="8"/>
      <c r="I37" s="8"/>
      <c r="J37" s="8"/>
      <c r="K37" s="6"/>
    </row>
    <row r="38" spans="1:11" ht="22.5" customHeight="1" x14ac:dyDescent="0.25">
      <c r="A38" s="20"/>
      <c r="B38" s="133" t="str">
        <f>'[1]2014ГОД'!B51</f>
        <v>ВЫВОЗКА СМЕТА, МУСОРА</v>
      </c>
      <c r="C38" s="134"/>
      <c r="D38" s="20"/>
      <c r="E38" s="20"/>
      <c r="F38" s="21"/>
      <c r="G38" s="21"/>
      <c r="H38" s="21"/>
      <c r="I38" s="21"/>
      <c r="J38" s="21"/>
      <c r="K38" s="6"/>
    </row>
    <row r="39" spans="1:11" ht="30" customHeight="1" x14ac:dyDescent="0.25">
      <c r="A39" s="11">
        <f>'[1]2014ГОД'!A52</f>
        <v>1</v>
      </c>
      <c r="B39" s="22" t="str">
        <f>'[1]2014ГОД'!B52</f>
        <v xml:space="preserve">Вывозка при постоянной уборке </v>
      </c>
      <c r="C39" s="23"/>
      <c r="D39" s="11" t="str">
        <f>'[1]2014ГОД'!D52</f>
        <v>тн/сезон</v>
      </c>
      <c r="E39" s="11">
        <f>'[1]2014ГОД'!E52</f>
        <v>332.78</v>
      </c>
      <c r="F39" s="24">
        <f>'[1]2014ГОД'!F52</f>
        <v>1201</v>
      </c>
      <c r="G39" s="24">
        <f>'[1]2014ГОД'!G52</f>
        <v>1201</v>
      </c>
      <c r="H39" s="24">
        <f>'[1]2014ГОД'!H52</f>
        <v>0</v>
      </c>
      <c r="I39" s="24">
        <f>'[1]2014ГОД'!I52</f>
        <v>0</v>
      </c>
      <c r="J39" s="24">
        <f>'[1]2014ГОД'!J52</f>
        <v>399668.78</v>
      </c>
      <c r="K39" s="6"/>
    </row>
    <row r="40" spans="1:11" ht="30.75" customHeight="1" x14ac:dyDescent="0.25">
      <c r="A40" s="11">
        <f>'[1]2014ГОД'!A53</f>
        <v>2</v>
      </c>
      <c r="B40" s="22" t="str">
        <f>'[1]2014ГОД'!B53</f>
        <v xml:space="preserve">Вывозка при комплексной уборке </v>
      </c>
      <c r="C40" s="23"/>
      <c r="D40" s="11" t="str">
        <f>'[1]2014ГОД'!D53</f>
        <v>тн/сезон</v>
      </c>
      <c r="E40" s="11">
        <f>'[1]2014ГОД'!E53</f>
        <v>332.78</v>
      </c>
      <c r="F40" s="24">
        <f>'[1]2014ГОД'!F53</f>
        <v>428</v>
      </c>
      <c r="G40" s="24">
        <f>'[1]2014ГОД'!G53</f>
        <v>428</v>
      </c>
      <c r="H40" s="24">
        <f>'[1]2014ГОД'!H53</f>
        <v>0</v>
      </c>
      <c r="I40" s="24">
        <f>'[1]2014ГОД'!I53</f>
        <v>0</v>
      </c>
      <c r="J40" s="24">
        <f>'[1]2014ГОД'!J53</f>
        <v>142429.84</v>
      </c>
      <c r="K40" s="6"/>
    </row>
    <row r="41" spans="1:11" ht="15.75" x14ac:dyDescent="0.25">
      <c r="A41" s="18"/>
      <c r="B41" s="18" t="str">
        <f>'[1]2014ГОД'!B54</f>
        <v>Итого по вывозке смета</v>
      </c>
      <c r="C41" s="18"/>
      <c r="D41" s="18"/>
      <c r="E41" s="18"/>
      <c r="F41" s="19"/>
      <c r="G41" s="19"/>
      <c r="H41" s="19">
        <f>'[1]2014ГОД'!H54</f>
        <v>0</v>
      </c>
      <c r="I41" s="19">
        <f>'[1]2014ГОД'!I54</f>
        <v>0</v>
      </c>
      <c r="J41" s="19">
        <f>'[1]2014ГОД'!J54</f>
        <v>542098.62</v>
      </c>
      <c r="K41" s="6"/>
    </row>
    <row r="42" spans="1:11" ht="15.75" x14ac:dyDescent="0.25">
      <c r="A42" s="7"/>
      <c r="B42" s="7"/>
      <c r="C42" s="7"/>
      <c r="D42" s="7"/>
      <c r="E42" s="7"/>
      <c r="F42" s="8"/>
      <c r="G42" s="8"/>
      <c r="H42" s="8">
        <f>'[1]2014ГОД'!H55</f>
        <v>0</v>
      </c>
      <c r="I42" s="8">
        <f>'[1]2014ГОД'!I55</f>
        <v>0</v>
      </c>
      <c r="J42" s="8"/>
      <c r="K42" s="6"/>
    </row>
    <row r="43" spans="1:11" ht="15.75" x14ac:dyDescent="0.25">
      <c r="A43" s="7"/>
      <c r="B43" s="10" t="str">
        <f>'[1]2014ГОД'!B56</f>
        <v>ПРОЧИЕ РАБОТЫ</v>
      </c>
      <c r="C43" s="135" t="s">
        <v>7</v>
      </c>
      <c r="D43" s="136"/>
      <c r="E43" s="136"/>
      <c r="F43" s="136"/>
      <c r="G43" s="136"/>
      <c r="H43" s="136"/>
      <c r="I43" s="136"/>
      <c r="J43" s="137"/>
      <c r="K43" s="6"/>
    </row>
    <row r="44" spans="1:11" ht="15.75" x14ac:dyDescent="0.25">
      <c r="A44" s="7">
        <v>1</v>
      </c>
      <c r="B44" s="7" t="str">
        <f>'[1]2014ГОД'!B63</f>
        <v>Установка урны</v>
      </c>
      <c r="C44" s="7"/>
      <c r="D44" s="7" t="str">
        <f>'[1]2014ГОД'!D63</f>
        <v>шт</v>
      </c>
      <c r="E44" s="11">
        <f>'[1]2014ГОД'!E63</f>
        <v>3289.3</v>
      </c>
      <c r="F44" s="8">
        <f>'[1]2014ГОД'!F63</f>
        <v>158</v>
      </c>
      <c r="G44" s="8">
        <f>'[1]2014ГОД'!G63</f>
        <v>158</v>
      </c>
      <c r="H44" s="8">
        <f>'[1]2014ГОД'!H63</f>
        <v>0</v>
      </c>
      <c r="I44" s="13">
        <f>'[1]2014ГОД'!I63</f>
        <v>1</v>
      </c>
      <c r="J44" s="8">
        <f>'[1]2014ГОД'!J63</f>
        <v>519709.4</v>
      </c>
      <c r="K44" s="6"/>
    </row>
    <row r="45" spans="1:11" ht="15.75" x14ac:dyDescent="0.25">
      <c r="A45" s="7">
        <v>2</v>
      </c>
      <c r="B45" s="7" t="str">
        <f>'[1]2014ГОД'!B64</f>
        <v>Покраска урны</v>
      </c>
      <c r="C45" s="7"/>
      <c r="D45" s="7" t="str">
        <f>'[1]2014ГОД'!D64</f>
        <v>1 шт</v>
      </c>
      <c r="E45" s="11">
        <f>'[1]2014ГОД'!E64</f>
        <v>260.93</v>
      </c>
      <c r="F45" s="8">
        <f>'[1]2014ГОД'!F64</f>
        <v>207</v>
      </c>
      <c r="G45" s="8">
        <f>'[1]2014ГОД'!G64</f>
        <v>207</v>
      </c>
      <c r="H45" s="8">
        <f>'[1]2014ГОД'!H64</f>
        <v>0</v>
      </c>
      <c r="I45" s="13">
        <f>'[1]2014ГОД'!I64</f>
        <v>2</v>
      </c>
      <c r="J45" s="8">
        <f>'[1]2014ГОД'!J64</f>
        <v>108025.02</v>
      </c>
      <c r="K45" s="6"/>
    </row>
    <row r="46" spans="1:11" ht="15.75" x14ac:dyDescent="0.25">
      <c r="A46" s="7">
        <v>3</v>
      </c>
      <c r="B46" s="7" t="str">
        <f>'[1]2014ГОД'!B65</f>
        <v>Покраска ограждения</v>
      </c>
      <c r="C46" s="7"/>
      <c r="D46" s="7" t="str">
        <f>'[1]2014ГОД'!D65</f>
        <v>1п.м.</v>
      </c>
      <c r="E46" s="11">
        <f>'[1]2014ГОД'!E65</f>
        <v>130.62</v>
      </c>
      <c r="F46" s="8">
        <f>'[1]2014ГОД'!F65</f>
        <v>5238.3</v>
      </c>
      <c r="G46" s="8">
        <f>'[1]2014ГОД'!G65</f>
        <v>5238.3</v>
      </c>
      <c r="H46" s="8">
        <f>'[1]2014ГОД'!H65</f>
        <v>0</v>
      </c>
      <c r="I46" s="13">
        <f>'[1]2014ГОД'!I65</f>
        <v>1</v>
      </c>
      <c r="J46" s="8">
        <f>'[1]2014ГОД'!J65</f>
        <v>684226.75</v>
      </c>
      <c r="K46" s="6"/>
    </row>
    <row r="47" spans="1:11" ht="31.5" x14ac:dyDescent="0.25">
      <c r="A47" s="7">
        <v>4</v>
      </c>
      <c r="B47" s="7" t="str">
        <f>'[1]2014ГОД'!B66</f>
        <v>Ремонт верхнего строения колодца</v>
      </c>
      <c r="C47" s="7"/>
      <c r="D47" s="7" t="str">
        <f>'[1]2014ГОД'!D66</f>
        <v>1 шт</v>
      </c>
      <c r="E47" s="11">
        <f>'[1]2014ГОД'!E66</f>
        <v>9500.92</v>
      </c>
      <c r="F47" s="8">
        <f>'[1]2014ГОД'!F66</f>
        <v>55</v>
      </c>
      <c r="G47" s="8">
        <f>'[1]2014ГОД'!G66</f>
        <v>55</v>
      </c>
      <c r="H47" s="8">
        <f>'[1]2014ГОД'!H66</f>
        <v>0</v>
      </c>
      <c r="I47" s="13">
        <f>'[1]2014ГОД'!I66</f>
        <v>1</v>
      </c>
      <c r="J47" s="8">
        <f>'[1]2014ГОД'!J66</f>
        <v>522550.6</v>
      </c>
      <c r="K47" s="6"/>
    </row>
    <row r="48" spans="1:11" ht="31.5" x14ac:dyDescent="0.25">
      <c r="A48" s="7">
        <v>5</v>
      </c>
      <c r="B48" s="7" t="str">
        <f>'[1]2014ГОД'!B67</f>
        <v>Установка ливнеприемных решеток</v>
      </c>
      <c r="C48" s="7"/>
      <c r="D48" s="7" t="str">
        <f>'[1]2014ГОД'!D67</f>
        <v>1шт</v>
      </c>
      <c r="E48" s="11">
        <f>'[1]2014ГОД'!E67</f>
        <v>3835.14</v>
      </c>
      <c r="F48" s="8">
        <f>'[1]2014ГОД'!F67</f>
        <v>26</v>
      </c>
      <c r="G48" s="8">
        <f>'[1]2014ГОД'!G67</f>
        <v>26</v>
      </c>
      <c r="H48" s="8">
        <f>'[1]2014ГОД'!H67</f>
        <v>0</v>
      </c>
      <c r="I48" s="13">
        <f>'[1]2014ГОД'!I67</f>
        <v>1</v>
      </c>
      <c r="J48" s="8">
        <f>'[1]2014ГОД'!J67</f>
        <v>99713.64</v>
      </c>
      <c r="K48" s="6"/>
    </row>
    <row r="49" spans="1:11" ht="31.5" x14ac:dyDescent="0.25">
      <c r="A49" s="7">
        <v>6</v>
      </c>
      <c r="B49" s="7" t="str">
        <f>'[1]2014ГОД'!B68</f>
        <v>Установка крышки ливнеприемного колодца</v>
      </c>
      <c r="C49" s="7"/>
      <c r="D49" s="7" t="str">
        <f>'[1]2014ГОД'!D68</f>
        <v>1 шт</v>
      </c>
      <c r="E49" s="11">
        <f>'[1]2014ГОД'!E68</f>
        <v>2886.28</v>
      </c>
      <c r="F49" s="8">
        <f>'[1]2014ГОД'!F68</f>
        <v>22</v>
      </c>
      <c r="G49" s="8">
        <f>'[1]2014ГОД'!G68</f>
        <v>22</v>
      </c>
      <c r="H49" s="8">
        <f>'[1]2014ГОД'!H68</f>
        <v>0</v>
      </c>
      <c r="I49" s="13">
        <f>'[1]2014ГОД'!I68</f>
        <v>1</v>
      </c>
      <c r="J49" s="8">
        <f>'[1]2014ГОД'!J68</f>
        <v>63498.16</v>
      </c>
      <c r="K49" s="6"/>
    </row>
    <row r="50" spans="1:11" ht="31.5" x14ac:dyDescent="0.25">
      <c r="A50" s="7">
        <v>7</v>
      </c>
      <c r="B50" s="7" t="str">
        <f>'[1]2014ГОД'!B69</f>
        <v>Мойка дорожного ограждения за 2 прохода</v>
      </c>
      <c r="C50" s="7"/>
      <c r="D50" s="7" t="str">
        <f>'[1]2014ГОД'!D69</f>
        <v>1 п. км.</v>
      </c>
      <c r="E50" s="11">
        <f>'[1]2014ГОД'!E69</f>
        <v>1072.06</v>
      </c>
      <c r="F50" s="25">
        <f>'[1]2014ГОД'!F69</f>
        <v>3698.1</v>
      </c>
      <c r="G50" s="8">
        <f>'[1]2014ГОД'!G69</f>
        <v>3.6980999999999997</v>
      </c>
      <c r="H50" s="8">
        <f>'[1]2014ГОД'!H69</f>
        <v>0</v>
      </c>
      <c r="I50" s="13">
        <f>'[1]2014ГОД'!I69</f>
        <v>2</v>
      </c>
      <c r="J50" s="8">
        <f>'[1]2014ГОД'!J69</f>
        <v>7929.17</v>
      </c>
      <c r="K50" s="6"/>
    </row>
    <row r="51" spans="1:11" ht="31.5" x14ac:dyDescent="0.25">
      <c r="A51" s="7">
        <v>8</v>
      </c>
      <c r="B51" s="7" t="str">
        <f>'[1]2014ГОД'!B70</f>
        <v>Мойка пешеходных ограждений и прочих</v>
      </c>
      <c r="C51" s="7"/>
      <c r="D51" s="7" t="str">
        <f>'[1]2014ГОД'!D70</f>
        <v>1п.м</v>
      </c>
      <c r="E51" s="11">
        <f>'[1]2014ГОД'!E70</f>
        <v>8.15</v>
      </c>
      <c r="F51" s="8">
        <f>'[1]2014ГОД'!F70</f>
        <v>1540.2</v>
      </c>
      <c r="G51" s="8">
        <f>'[1]2014ГОД'!G70</f>
        <v>1540.2</v>
      </c>
      <c r="H51" s="8">
        <f>'[1]2014ГОД'!H70</f>
        <v>0</v>
      </c>
      <c r="I51" s="13">
        <f>'[1]2014ГОД'!I70</f>
        <v>2</v>
      </c>
      <c r="J51" s="8">
        <f>'[1]2014ГОД'!J70</f>
        <v>25105.26</v>
      </c>
      <c r="K51" s="6"/>
    </row>
    <row r="52" spans="1:11" ht="31.5" x14ac:dyDescent="0.25">
      <c r="A52" s="7">
        <v>9</v>
      </c>
      <c r="B52" s="7" t="str">
        <f>'[1]2014ГОД'!B71</f>
        <v>Очистка колодцев ливневой канализации от грязи</v>
      </c>
      <c r="C52" s="7"/>
      <c r="D52" s="7" t="str">
        <f>'[1]2014ГОД'!D71</f>
        <v>1м3</v>
      </c>
      <c r="E52" s="11">
        <f>'[1]2014ГОД'!E71</f>
        <v>1020.93</v>
      </c>
      <c r="F52" s="8">
        <f>'[1]2014ГОД'!F71</f>
        <v>1396</v>
      </c>
      <c r="G52" s="8">
        <f>'[1]2014ГОД'!G71</f>
        <v>1396</v>
      </c>
      <c r="H52" s="8">
        <f>'[1]2014ГОД'!H71</f>
        <v>0</v>
      </c>
      <c r="I52" s="13">
        <f>'[1]2014ГОД'!I71</f>
        <v>1</v>
      </c>
      <c r="J52" s="8">
        <f>'[1]2014ГОД'!J71</f>
        <v>1425218.28</v>
      </c>
      <c r="K52" s="6"/>
    </row>
    <row r="53" spans="1:11" ht="15.75" x14ac:dyDescent="0.25">
      <c r="A53" s="7">
        <v>10</v>
      </c>
      <c r="B53" s="7" t="str">
        <f>'[1]2014ГОД'!B74</f>
        <v>Укрепление обочин щебнем</v>
      </c>
      <c r="C53" s="7"/>
      <c r="D53" s="7" t="str">
        <f>'[1]2014ГОД'!D74</f>
        <v>1м2</v>
      </c>
      <c r="E53" s="11">
        <f>'[1]2014ГОД'!E74</f>
        <v>194.33</v>
      </c>
      <c r="F53" s="8">
        <f>'[1]2014ГОД'!F74</f>
        <v>4667.88</v>
      </c>
      <c r="G53" s="8">
        <f>'[1]2014ГОД'!G74</f>
        <v>4667.88</v>
      </c>
      <c r="H53" s="8">
        <f>'[1]2014ГОД'!H74</f>
        <v>0</v>
      </c>
      <c r="I53" s="13">
        <f>'[1]2014ГОД'!I74</f>
        <v>1</v>
      </c>
      <c r="J53" s="8">
        <f>'[1]2014ГОД'!J74</f>
        <v>907109.12</v>
      </c>
      <c r="K53" s="6"/>
    </row>
    <row r="54" spans="1:11" ht="15.75" x14ac:dyDescent="0.25">
      <c r="A54" s="7">
        <v>11</v>
      </c>
      <c r="B54" s="11" t="str">
        <f>'[1]2014ГОД'!B76</f>
        <v>Очистка водоотводных канав</v>
      </c>
      <c r="C54" s="11"/>
      <c r="D54" s="11" t="str">
        <f>'[1]2014ГОД'!D76</f>
        <v>1 п.м.</v>
      </c>
      <c r="E54" s="11">
        <f>'[1]2014ГОД'!E76</f>
        <v>37.15</v>
      </c>
      <c r="F54" s="24">
        <f>'[1]2014ГОД'!F76</f>
        <v>1306.5</v>
      </c>
      <c r="G54" s="24">
        <f>'[1]2014ГОД'!G76</f>
        <v>1306.5</v>
      </c>
      <c r="H54" s="24">
        <f>'[1]2014ГОД'!H76</f>
        <v>0</v>
      </c>
      <c r="I54" s="13">
        <f>'[1]2014ГОД'!I76</f>
        <v>1</v>
      </c>
      <c r="J54" s="8">
        <f>'[1]2014ГОД'!J76</f>
        <v>48536.480000000003</v>
      </c>
      <c r="K54" s="6"/>
    </row>
    <row r="55" spans="1:11" ht="31.5" customHeight="1" x14ac:dyDescent="0.25">
      <c r="A55" s="7">
        <v>12</v>
      </c>
      <c r="B55" s="7" t="str">
        <f>'[1]2014ГОД'!B77</f>
        <v>Формовочная обрезка дерева высотой более 5м</v>
      </c>
      <c r="C55" s="7"/>
      <c r="D55" s="7" t="str">
        <f>'[1]2014ГОД'!D77</f>
        <v>1 дерево</v>
      </c>
      <c r="E55" s="11">
        <f>'[1]2014ГОД'!E77</f>
        <v>4101.2700000000004</v>
      </c>
      <c r="F55" s="8">
        <f>'[1]2014ГОД'!F77</f>
        <v>70</v>
      </c>
      <c r="G55" s="8">
        <f>'[1]2014ГОД'!G77</f>
        <v>70</v>
      </c>
      <c r="H55" s="8">
        <f>'[1]2014ГОД'!H77</f>
        <v>0</v>
      </c>
      <c r="I55" s="13">
        <f>'[1]2014ГОД'!I77</f>
        <v>1</v>
      </c>
      <c r="J55" s="8">
        <f>'[1]2014ГОД'!J77</f>
        <v>287088.90000000002</v>
      </c>
      <c r="K55" s="6"/>
    </row>
    <row r="56" spans="1:11" ht="29.25" customHeight="1" x14ac:dyDescent="0.25">
      <c r="A56" s="7">
        <v>13</v>
      </c>
      <c r="B56" s="7" t="str">
        <f>'[1]2014ГОД'!B78</f>
        <v>Ремонт пешеходных ограждений</v>
      </c>
      <c r="C56" s="7"/>
      <c r="D56" s="7" t="str">
        <f>'[1]2014ГОД'!D78</f>
        <v>п.м.</v>
      </c>
      <c r="E56" s="16">
        <f>'[1]2014ГОД'!E78</f>
        <v>1238.8599999999999</v>
      </c>
      <c r="F56" s="26">
        <f>'[1]2014ГОД'!F78</f>
        <v>30.804000000000002</v>
      </c>
      <c r="G56" s="8">
        <f>'[1]2014ГОД'!G78</f>
        <v>30.804000000000002</v>
      </c>
      <c r="H56" s="27">
        <f>'[1]2014ГОД'!H78</f>
        <v>0</v>
      </c>
      <c r="I56" s="7">
        <f>'[1]2014ГОД'!I78</f>
        <v>1</v>
      </c>
      <c r="J56" s="8">
        <f>'[1]2014ГОД'!J78</f>
        <v>38161.839999999997</v>
      </c>
      <c r="K56" s="6"/>
    </row>
    <row r="57" spans="1:11" ht="29.25" customHeight="1" x14ac:dyDescent="0.25">
      <c r="A57" s="7">
        <v>14</v>
      </c>
      <c r="B57" s="7" t="str">
        <f>'[1]2014ГОД'!B79</f>
        <v>Ремонт барьерных ограждений</v>
      </c>
      <c r="C57" s="7"/>
      <c r="D57" s="7" t="str">
        <f>'[1]2014ГОД'!D79</f>
        <v>п.м.</v>
      </c>
      <c r="E57" s="16">
        <f>'[1]2014ГОД'!E79</f>
        <v>1667.16</v>
      </c>
      <c r="F57" s="26">
        <f>'[1]2014ГОД'!F79</f>
        <v>36.981000000000002</v>
      </c>
      <c r="G57" s="8">
        <f>'[1]2014ГОД'!G79</f>
        <v>36.981000000000002</v>
      </c>
      <c r="H57" s="27">
        <f>'[1]2014ГОД'!H79</f>
        <v>0</v>
      </c>
      <c r="I57" s="7">
        <f>'[1]2014ГОД'!I79</f>
        <v>1</v>
      </c>
      <c r="J57" s="8">
        <f>'[1]2014ГОД'!J79</f>
        <v>61653.24</v>
      </c>
      <c r="K57" s="6"/>
    </row>
    <row r="58" spans="1:11" ht="17.25" customHeight="1" x14ac:dyDescent="0.25">
      <c r="A58" s="7">
        <v>15</v>
      </c>
      <c r="B58" s="7" t="str">
        <f>'[1]2014ГОД'!B80</f>
        <v>Ремонт борта</v>
      </c>
      <c r="C58" s="7"/>
      <c r="D58" s="7" t="str">
        <f>'[1]2014ГОД'!D80</f>
        <v>1м</v>
      </c>
      <c r="E58" s="16">
        <f>'[1]2014ГОД'!E80</f>
        <v>1415.02</v>
      </c>
      <c r="F58" s="26">
        <f>'[1]2014ГОД'!F80</f>
        <v>110.68334545454546</v>
      </c>
      <c r="G58" s="8">
        <f>'[1]2014ГОД'!G80</f>
        <v>110.68334545454546</v>
      </c>
      <c r="H58" s="27">
        <f>'[1]2014ГОД'!H80</f>
        <v>0</v>
      </c>
      <c r="I58" s="7">
        <f>'[1]2014ГОД'!I80</f>
        <v>1</v>
      </c>
      <c r="J58" s="8">
        <f>'[1]2014ГОД'!J80</f>
        <v>156619.15</v>
      </c>
      <c r="K58" s="6"/>
    </row>
    <row r="59" spans="1:11" ht="15.75" x14ac:dyDescent="0.25">
      <c r="A59" s="7">
        <v>16</v>
      </c>
      <c r="B59" s="7" t="str">
        <f>'[1]2014ГОД'!B81</f>
        <v>Очистка водопропускных труб</v>
      </c>
      <c r="C59" s="7"/>
      <c r="D59" s="7" t="str">
        <f>'[1]2014ГОД'!D81</f>
        <v>п.м.</v>
      </c>
      <c r="E59" s="16">
        <f>'[1]2014ГОД'!E81</f>
        <v>173.34</v>
      </c>
      <c r="F59" s="26">
        <f>'[1]2014ГОД'!F81</f>
        <v>868</v>
      </c>
      <c r="G59" s="8">
        <f>'[1]2014ГОД'!G81</f>
        <v>868</v>
      </c>
      <c r="H59" s="27">
        <f>'[1]2014ГОД'!H81</f>
        <v>0</v>
      </c>
      <c r="I59" s="7">
        <f>'[1]2014ГОД'!I81</f>
        <v>1</v>
      </c>
      <c r="J59" s="8">
        <f>'[1]2014ГОД'!J81</f>
        <v>150459.12</v>
      </c>
      <c r="K59" s="6"/>
    </row>
    <row r="60" spans="1:11" ht="31.5" x14ac:dyDescent="0.25">
      <c r="A60" s="7">
        <v>17</v>
      </c>
      <c r="B60" s="7" t="str">
        <f>'[1]2014ГОД'!B83</f>
        <v>Ликвидация аварийных деревьев</v>
      </c>
      <c r="C60" s="7"/>
      <c r="D60" s="7" t="str">
        <f>'[1]2014ГОД'!D83</f>
        <v>1 дерево</v>
      </c>
      <c r="E60" s="16">
        <f>'[1]2014ГОД'!E83</f>
        <v>4780.62</v>
      </c>
      <c r="F60" s="26">
        <f>'[1]2014ГОД'!F83</f>
        <v>30</v>
      </c>
      <c r="G60" s="8">
        <f>'[1]2014ГОД'!G83</f>
        <v>30</v>
      </c>
      <c r="H60" s="27">
        <f>'[1]2014ГОД'!H83</f>
        <v>0</v>
      </c>
      <c r="I60" s="7">
        <f>'[1]2014ГОД'!I83</f>
        <v>1</v>
      </c>
      <c r="J60" s="8">
        <f>'[1]2014ГОД'!J83</f>
        <v>143418.6</v>
      </c>
      <c r="K60" s="6"/>
    </row>
    <row r="61" spans="1:11" ht="15.75" x14ac:dyDescent="0.25">
      <c r="A61" s="18"/>
      <c r="B61" s="18" t="str">
        <f>'[1]2014ГОД'!B84</f>
        <v>Итого по прочим работам</v>
      </c>
      <c r="C61" s="18"/>
      <c r="D61" s="18"/>
      <c r="E61" s="18">
        <f>'[1]2014ГОД'!E84</f>
        <v>0</v>
      </c>
      <c r="F61" s="19">
        <f>'[1]2014ГОД'!F84</f>
        <v>0</v>
      </c>
      <c r="G61" s="19"/>
      <c r="H61" s="19">
        <f>'[1]2014ГОД'!H84</f>
        <v>0</v>
      </c>
      <c r="I61" s="19">
        <f>'[1]2014ГОД'!I84</f>
        <v>0</v>
      </c>
      <c r="J61" s="19">
        <f>'[1]2014ГОД'!J84</f>
        <v>5249022.7300000004</v>
      </c>
      <c r="K61" s="6"/>
    </row>
    <row r="62" spans="1:11" ht="15.75" x14ac:dyDescent="0.25">
      <c r="A62" s="7"/>
      <c r="B62" s="7"/>
      <c r="C62" s="7"/>
      <c r="D62" s="7"/>
      <c r="E62" s="7">
        <f>'[1]2014ГОД'!E85</f>
        <v>0</v>
      </c>
      <c r="F62" s="8">
        <f>'[1]2014ГОД'!F85</f>
        <v>0</v>
      </c>
      <c r="G62" s="8"/>
      <c r="H62" s="8">
        <f>'[1]2014ГОД'!H85</f>
        <v>0</v>
      </c>
      <c r="I62" s="8">
        <f>'[1]2014ГОД'!I85</f>
        <v>0</v>
      </c>
      <c r="J62" s="8">
        <f>'[1]2014ГОД'!J85</f>
        <v>0</v>
      </c>
      <c r="K62" s="6"/>
    </row>
    <row r="63" spans="1:11" ht="31.5" x14ac:dyDescent="0.25">
      <c r="A63" s="28"/>
      <c r="B63" s="28" t="str">
        <f>'[1]2014ГОД'!B86</f>
        <v>Всего по летнему содержанию</v>
      </c>
      <c r="C63" s="28"/>
      <c r="D63" s="28"/>
      <c r="E63" s="28">
        <f>'[1]2014ГОД'!E86</f>
        <v>0</v>
      </c>
      <c r="F63" s="29">
        <f>'[1]2014ГОД'!F86</f>
        <v>0</v>
      </c>
      <c r="G63" s="29"/>
      <c r="H63" s="29">
        <f>'[1]2014ГОД'!H86</f>
        <v>0</v>
      </c>
      <c r="I63" s="29">
        <f>'[1]2014ГОД'!I86</f>
        <v>0</v>
      </c>
      <c r="J63" s="29">
        <f>'[1]2014ГОД'!J86</f>
        <v>10415050.940000001</v>
      </c>
      <c r="K63" s="6"/>
    </row>
    <row r="64" spans="1:11" ht="15.75" x14ac:dyDescent="0.25">
      <c r="A64" s="7"/>
      <c r="B64" s="7"/>
      <c r="C64" s="7"/>
      <c r="D64" s="7"/>
      <c r="E64" s="7">
        <f>'[1]2014ГОД'!E87</f>
        <v>0</v>
      </c>
      <c r="F64" s="8">
        <f>'[1]2014ГОД'!F87</f>
        <v>0</v>
      </c>
      <c r="G64" s="8"/>
      <c r="H64" s="8">
        <f>'[1]2014ГОД'!H87</f>
        <v>0</v>
      </c>
      <c r="I64" s="8">
        <f>'[1]2014ГОД'!I87</f>
        <v>0</v>
      </c>
      <c r="J64" s="8"/>
      <c r="K64" s="6"/>
    </row>
    <row r="65" spans="1:11" ht="15.75" x14ac:dyDescent="0.25">
      <c r="A65" s="109" t="str">
        <f>'[1]2014ГОД'!A88</f>
        <v xml:space="preserve">ЗИМНЕЕ СОДЕРЖАНИЕ </v>
      </c>
      <c r="B65" s="109"/>
      <c r="C65" s="109"/>
      <c r="D65" s="109"/>
      <c r="E65" s="109"/>
      <c r="F65" s="109"/>
      <c r="G65" s="109"/>
      <c r="H65" s="9" t="str">
        <f>'[1]2014ГОД'!H88</f>
        <v>суток</v>
      </c>
      <c r="I65" s="30">
        <f>'[1]2014ГОД'!I88</f>
        <v>182</v>
      </c>
      <c r="J65" s="9"/>
      <c r="K65" s="6"/>
    </row>
    <row r="66" spans="1:11" ht="15.75" x14ac:dyDescent="0.25">
      <c r="A66" s="64"/>
      <c r="B66" s="127" t="s">
        <v>1</v>
      </c>
      <c r="C66" s="128"/>
      <c r="D66" s="64"/>
      <c r="E66" s="64"/>
      <c r="F66" s="64"/>
      <c r="G66" s="64"/>
      <c r="H66" s="9"/>
      <c r="I66" s="30"/>
      <c r="J66" s="9"/>
      <c r="K66" s="6"/>
    </row>
    <row r="67" spans="1:11" ht="42" customHeight="1" x14ac:dyDescent="0.25">
      <c r="A67" s="7">
        <f>'[1]2014ГОД'!A89</f>
        <v>1</v>
      </c>
      <c r="B67" s="7" t="str">
        <f>'[1]2014ГОД'!B89</f>
        <v>Подметание и сгребание снега (проезжая часть)</v>
      </c>
      <c r="C67" s="7" t="str">
        <f>'[1]2014ГОД'!C89</f>
        <v>механ</v>
      </c>
      <c r="D67" s="7" t="str">
        <f>'[1]2014ГОД'!D89</f>
        <v>1000м2</v>
      </c>
      <c r="E67" s="11">
        <f>'[1]2014ГОД'!E89</f>
        <v>57.7</v>
      </c>
      <c r="F67" s="8">
        <f>'[1]2014ГОД'!F89</f>
        <v>68174.100000000006</v>
      </c>
      <c r="G67" s="12">
        <f>'[1]2014ГОД'!G89</f>
        <v>68.17410000000001</v>
      </c>
      <c r="H67" s="13">
        <f>'[1]2014ГОД'!H89</f>
        <v>2</v>
      </c>
      <c r="I67" s="13">
        <f>'[1]2014ГОД'!I89</f>
        <v>364</v>
      </c>
      <c r="J67" s="8">
        <f>'[1]2014ГОД'!J89</f>
        <v>1431846.99</v>
      </c>
      <c r="K67" s="6"/>
    </row>
    <row r="68" spans="1:11" ht="31.5" x14ac:dyDescent="0.25">
      <c r="A68" s="7">
        <f>'[1]2014ГОД'!A90</f>
        <v>2</v>
      </c>
      <c r="B68" s="7" t="str">
        <f>'[1]2014ГОД'!B90</f>
        <v>Обработка проезжей части противогололедными мат-ми</v>
      </c>
      <c r="C68" s="7" t="str">
        <f>'[1]2014ГОД'!C90</f>
        <v>механ</v>
      </c>
      <c r="D68" s="7" t="str">
        <f>'[1]2014ГОД'!D90</f>
        <v>1000м2</v>
      </c>
      <c r="E68" s="11">
        <f>'[1]2014ГОД'!E90</f>
        <v>97.8</v>
      </c>
      <c r="F68" s="8">
        <f>'[1]2014ГОД'!F90</f>
        <v>68174.100000000006</v>
      </c>
      <c r="G68" s="12">
        <f>'[1]2014ГОД'!G90</f>
        <v>68.17410000000001</v>
      </c>
      <c r="H68" s="13">
        <f>'[1]2014ГОД'!H90</f>
        <v>2</v>
      </c>
      <c r="I68" s="13">
        <f>'[1]2014ГОД'!I90</f>
        <v>364</v>
      </c>
      <c r="J68" s="8">
        <f>'[1]2014ГОД'!J90</f>
        <v>2426943.42</v>
      </c>
      <c r="K68" s="6"/>
    </row>
    <row r="69" spans="1:11" ht="31.5" x14ac:dyDescent="0.25">
      <c r="A69" s="7">
        <f>'[1]2014ГОД'!A91</f>
        <v>3</v>
      </c>
      <c r="B69" s="7" t="str">
        <f>'[1]2014ГОД'!B91</f>
        <v>Уборка проезжей части от мусора</v>
      </c>
      <c r="C69" s="7" t="str">
        <f>'[1]2014ГОД'!C91</f>
        <v>ручн</v>
      </c>
      <c r="D69" s="7" t="str">
        <f>'[1]2014ГОД'!D91</f>
        <v>1000м2</v>
      </c>
      <c r="E69" s="11">
        <f>'[1]2014ГОД'!E91</f>
        <v>13.15</v>
      </c>
      <c r="F69" s="8">
        <f>'[1]2014ГОД'!F91</f>
        <v>68174.100000000006</v>
      </c>
      <c r="G69" s="12">
        <f>'[1]2014ГОД'!G91</f>
        <v>68.17410000000001</v>
      </c>
      <c r="H69" s="13">
        <f>'[1]2014ГОД'!H91</f>
        <v>1</v>
      </c>
      <c r="I69" s="13">
        <f>'[1]2014ГОД'!I91</f>
        <v>182</v>
      </c>
      <c r="J69" s="8">
        <f>'[1]2014ГОД'!J91</f>
        <v>163161.07</v>
      </c>
      <c r="K69" s="6"/>
    </row>
    <row r="70" spans="1:11" ht="31.5" x14ac:dyDescent="0.25">
      <c r="A70" s="7">
        <f>'[1]2014ГОД'!A92</f>
        <v>4</v>
      </c>
      <c r="B70" s="7" t="str">
        <f>'[1]2014ГОД'!B94</f>
        <v>Подметание и сгребание снега (заездные карманы)</v>
      </c>
      <c r="C70" s="7" t="str">
        <f>'[1]2014ГОД'!C94</f>
        <v>механ</v>
      </c>
      <c r="D70" s="7" t="str">
        <f>'[1]2014ГОД'!D94</f>
        <v>1000м2</v>
      </c>
      <c r="E70" s="11">
        <f>'[1]2014ГОД'!E94</f>
        <v>57.7</v>
      </c>
      <c r="F70" s="8">
        <f>'[1]2014ГОД'!F94</f>
        <v>6481.2999999999993</v>
      </c>
      <c r="G70" s="12">
        <f>'[1]2014ГОД'!G94</f>
        <v>6.4812999999999992</v>
      </c>
      <c r="H70" s="13">
        <f>'[1]2014ГОД'!H94</f>
        <v>2</v>
      </c>
      <c r="I70" s="13">
        <f>'[1]2014ГОД'!I94</f>
        <v>364</v>
      </c>
      <c r="J70" s="8">
        <f>'[1]2014ГОД'!J94</f>
        <v>136125.45000000001</v>
      </c>
      <c r="K70" s="6"/>
    </row>
    <row r="71" spans="1:11" ht="31.5" x14ac:dyDescent="0.25">
      <c r="A71" s="7">
        <f>'[1]2014ГОД'!A93</f>
        <v>5</v>
      </c>
      <c r="B71" s="7" t="str">
        <f>'[1]2014ГОД'!B95</f>
        <v>Обработка заездных карманов противогололедными мат-ми</v>
      </c>
      <c r="C71" s="7" t="str">
        <f>'[1]2014ГОД'!C95</f>
        <v>механ</v>
      </c>
      <c r="D71" s="7" t="str">
        <f>'[1]2014ГОД'!D95</f>
        <v>1000м2</v>
      </c>
      <c r="E71" s="11">
        <f>'[1]2014ГОД'!E95</f>
        <v>97.8</v>
      </c>
      <c r="F71" s="8">
        <f>'[1]2014ГОД'!F95</f>
        <v>6481.2999999999993</v>
      </c>
      <c r="G71" s="12">
        <f>'[1]2014ГОД'!G95</f>
        <v>6.4812999999999992</v>
      </c>
      <c r="H71" s="13">
        <f>'[1]2014ГОД'!H95</f>
        <v>2</v>
      </c>
      <c r="I71" s="13">
        <f>'[1]2014ГОД'!I95</f>
        <v>364</v>
      </c>
      <c r="J71" s="8">
        <f>'[1]2014ГОД'!J95</f>
        <v>230729.09</v>
      </c>
      <c r="K71" s="6"/>
    </row>
    <row r="72" spans="1:11" ht="31.5" x14ac:dyDescent="0.25">
      <c r="A72" s="7">
        <f>'[1]2014ГОД'!A94</f>
        <v>6</v>
      </c>
      <c r="B72" s="7" t="str">
        <f>'[1]2014ГОД'!B96</f>
        <v>Уборка заездных карманов от мусора</v>
      </c>
      <c r="C72" s="7" t="str">
        <f>'[1]2014ГОД'!C96</f>
        <v>ручн</v>
      </c>
      <c r="D72" s="7" t="str">
        <f>'[1]2014ГОД'!D96</f>
        <v>1000м2</v>
      </c>
      <c r="E72" s="11">
        <f>'[1]2014ГОД'!E96</f>
        <v>13.15</v>
      </c>
      <c r="F72" s="8">
        <f>'[1]2014ГОД'!F96</f>
        <v>6481.2999999999993</v>
      </c>
      <c r="G72" s="12">
        <f>'[1]2014ГОД'!G96</f>
        <v>6.4812999999999992</v>
      </c>
      <c r="H72" s="13">
        <f>'[1]2014ГОД'!H96</f>
        <v>2</v>
      </c>
      <c r="I72" s="13">
        <f>'[1]2014ГОД'!I96</f>
        <v>364</v>
      </c>
      <c r="J72" s="8">
        <f>'[1]2014ГОД'!J96</f>
        <v>31023.39</v>
      </c>
      <c r="K72" s="6"/>
    </row>
    <row r="73" spans="1:11" ht="39.75" customHeight="1" x14ac:dyDescent="0.25">
      <c r="A73" s="7">
        <f>'[1]2014ГОД'!A95</f>
        <v>7</v>
      </c>
      <c r="B73" s="7" t="str">
        <f>'[1]2014ГОД'!B97</f>
        <v>Очистка и подметание заездных карманов</v>
      </c>
      <c r="C73" s="7" t="str">
        <f>'[1]2014ГОД'!C97</f>
        <v>ручн</v>
      </c>
      <c r="D73" s="7" t="str">
        <f>'[1]2014ГОД'!D97</f>
        <v>1000м2</v>
      </c>
      <c r="E73" s="11">
        <f>'[1]2014ГОД'!E97</f>
        <v>2287.9499999999998</v>
      </c>
      <c r="F73" s="8">
        <f>'[1]2014ГОД'!F97</f>
        <v>967</v>
      </c>
      <c r="G73" s="12">
        <f>'[1]2014ГОД'!G97</f>
        <v>0.96699999999999997</v>
      </c>
      <c r="H73" s="13">
        <f>'[1]2014ГОД'!H97</f>
        <v>2</v>
      </c>
      <c r="I73" s="13">
        <f>'[1]2014ГОД'!I97</f>
        <v>364</v>
      </c>
      <c r="J73" s="8">
        <f>'[1]2014ГОД'!J97</f>
        <v>805330.94</v>
      </c>
      <c r="K73" s="6"/>
    </row>
    <row r="74" spans="1:11" ht="15.75" x14ac:dyDescent="0.25">
      <c r="A74" s="7">
        <f>'[1]2014ГОД'!A96</f>
        <v>8</v>
      </c>
      <c r="B74" s="7" t="str">
        <f>'[1]2014ГОД'!B100</f>
        <v>Уборка мусора с обочин</v>
      </c>
      <c r="C74" s="7" t="str">
        <f>'[1]2014ГОД'!C100</f>
        <v>ручн</v>
      </c>
      <c r="D74" s="7" t="str">
        <f>'[1]2014ГОД'!D100</f>
        <v>1000м2</v>
      </c>
      <c r="E74" s="11">
        <f>'[1]2014ГОД'!E100</f>
        <v>43.82</v>
      </c>
      <c r="F74" s="8">
        <f>'[1]2014ГОД'!F100</f>
        <v>429.9</v>
      </c>
      <c r="G74" s="12">
        <f>'[1]2014ГОД'!G100</f>
        <v>0.4299</v>
      </c>
      <c r="H74" s="13">
        <f>'[1]2014ГОД'!H100</f>
        <v>1</v>
      </c>
      <c r="I74" s="13">
        <f>'[1]2014ГОД'!I100</f>
        <v>182</v>
      </c>
      <c r="J74" s="8">
        <f>'[1]2014ГОД'!J100</f>
        <v>3428.56</v>
      </c>
      <c r="K74" s="6"/>
    </row>
    <row r="75" spans="1:11" ht="26.25" customHeight="1" x14ac:dyDescent="0.25">
      <c r="A75" s="7">
        <f>'[1]2014ГОД'!A97</f>
        <v>9</v>
      </c>
      <c r="B75" s="7" t="str">
        <f>'[1]2014ГОД'!B102</f>
        <v>Уборка мусора с газонов</v>
      </c>
      <c r="C75" s="7" t="str">
        <f>'[1]2014ГОД'!C102</f>
        <v>ручн</v>
      </c>
      <c r="D75" s="7" t="str">
        <f>'[1]2014ГОД'!D102</f>
        <v>1000м2</v>
      </c>
      <c r="E75" s="11">
        <f>'[1]2014ГОД'!E102</f>
        <v>43.82</v>
      </c>
      <c r="F75" s="8">
        <f>'[1]2014ГОД'!F102</f>
        <v>35655</v>
      </c>
      <c r="G75" s="12">
        <f>'[1]2014ГОД'!G102</f>
        <v>35.655000000000001</v>
      </c>
      <c r="H75" s="13">
        <f>'[1]2014ГОД'!H102</f>
        <v>1</v>
      </c>
      <c r="I75" s="13">
        <f>'[1]2014ГОД'!I102</f>
        <v>182</v>
      </c>
      <c r="J75" s="8">
        <f>'[1]2014ГОД'!J102</f>
        <v>284357.18</v>
      </c>
      <c r="K75" s="6"/>
    </row>
    <row r="76" spans="1:11" ht="15.75" x14ac:dyDescent="0.25">
      <c r="A76" s="7">
        <f>'[1]2014ГОД'!A98</f>
        <v>10</v>
      </c>
      <c r="B76" s="7" t="str">
        <f>'[1]2014ГОД'!B103</f>
        <v>Уборка съездов</v>
      </c>
      <c r="C76" s="7" t="str">
        <f>'[1]2014ГОД'!C103</f>
        <v>механ</v>
      </c>
      <c r="D76" s="7" t="str">
        <f>'[1]2014ГОД'!D103</f>
        <v>1000м2</v>
      </c>
      <c r="E76" s="11">
        <f>'[1]2014ГОД'!E103</f>
        <v>137.51</v>
      </c>
      <c r="F76" s="8">
        <f>'[1]2014ГОД'!F103</f>
        <v>4500.8</v>
      </c>
      <c r="G76" s="12">
        <f>'[1]2014ГОД'!G103</f>
        <v>4.5007999999999999</v>
      </c>
      <c r="H76" s="13">
        <f>'[1]2014ГОД'!H103</f>
        <v>2</v>
      </c>
      <c r="I76" s="13">
        <f>'[1]2014ГОД'!I103</f>
        <v>364</v>
      </c>
      <c r="J76" s="8">
        <f>'[1]2014ГОД'!J103</f>
        <v>225281.42</v>
      </c>
      <c r="K76" s="6"/>
    </row>
    <row r="77" spans="1:11" ht="39.75" customHeight="1" x14ac:dyDescent="0.25">
      <c r="A77" s="7">
        <f>'[1]2014ГОД'!A99</f>
        <v>11</v>
      </c>
      <c r="B77" s="7" t="str">
        <f>'[1]2014ГОД'!B104</f>
        <v>Очистка тротуаров и подметание тротуаров</v>
      </c>
      <c r="C77" s="7" t="str">
        <f>'[1]2014ГОД'!C104</f>
        <v>ручн</v>
      </c>
      <c r="D77" s="7" t="str">
        <f>'[1]2014ГОД'!D104</f>
        <v>1000м2</v>
      </c>
      <c r="E77" s="11">
        <f>'[1]2014ГОД'!E104</f>
        <v>2417.44</v>
      </c>
      <c r="F77" s="8">
        <f>'[1]2014ГОД'!F104</f>
        <v>6309.6</v>
      </c>
      <c r="G77" s="12">
        <f>'[1]2014ГОД'!G104</f>
        <v>6.3096000000000005</v>
      </c>
      <c r="H77" s="13">
        <f>'[1]2014ГОД'!H104</f>
        <v>1</v>
      </c>
      <c r="I77" s="13">
        <f>'[1]2014ГОД'!I104</f>
        <v>182</v>
      </c>
      <c r="J77" s="8">
        <f>'[1]2014ГОД'!J104</f>
        <v>2776060.46</v>
      </c>
      <c r="K77" s="6"/>
    </row>
    <row r="78" spans="1:11" ht="31.5" x14ac:dyDescent="0.25">
      <c r="A78" s="7">
        <f>'[1]2014ГОД'!A100</f>
        <v>12</v>
      </c>
      <c r="B78" s="7" t="str">
        <f>'[1]2014ГОД'!B105</f>
        <v>Обработка тротуаров фрикционными материалами</v>
      </c>
      <c r="C78" s="7" t="str">
        <f>'[1]2014ГОД'!C105</f>
        <v>ручн</v>
      </c>
      <c r="D78" s="7" t="str">
        <f>'[1]2014ГОД'!D105</f>
        <v>1000м2</v>
      </c>
      <c r="E78" s="11">
        <f>'[1]2014ГОД'!E105</f>
        <v>583.83000000000004</v>
      </c>
      <c r="F78" s="8">
        <f>'[1]2014ГОД'!F105</f>
        <v>6309.6</v>
      </c>
      <c r="G78" s="12">
        <f>'[1]2014ГОД'!G105</f>
        <v>6.3096000000000005</v>
      </c>
      <c r="H78" s="13">
        <f>'[1]2014ГОД'!H105</f>
        <v>1</v>
      </c>
      <c r="I78" s="13">
        <f>'[1]2014ГОД'!I105</f>
        <v>182</v>
      </c>
      <c r="J78" s="8">
        <f>'[1]2014ГОД'!J105</f>
        <v>670439.55000000005</v>
      </c>
      <c r="K78" s="6"/>
    </row>
    <row r="79" spans="1:11" ht="31.5" x14ac:dyDescent="0.25">
      <c r="A79" s="7">
        <f>'[1]2014ГОД'!A101</f>
        <v>13</v>
      </c>
      <c r="B79" s="7" t="str">
        <f>'[1]2014ГОД'!B106</f>
        <v>Очистка и подметание тротуаров</v>
      </c>
      <c r="C79" s="7" t="str">
        <f>'[1]2014ГОД'!C106</f>
        <v>механ</v>
      </c>
      <c r="D79" s="7" t="str">
        <f>'[1]2014ГОД'!D106</f>
        <v>1000м2</v>
      </c>
      <c r="E79" s="11">
        <f>'[1]2014ГОД'!E106</f>
        <v>68.760000000000005</v>
      </c>
      <c r="F79" s="8">
        <f>'[1]2014ГОД'!F106</f>
        <v>18243.8</v>
      </c>
      <c r="G79" s="12">
        <f>'[1]2014ГОД'!G106</f>
        <v>18.2438</v>
      </c>
      <c r="H79" s="13">
        <f>'[1]2014ГОД'!H106</f>
        <v>1</v>
      </c>
      <c r="I79" s="13">
        <f>'[1]2014ГОД'!I106</f>
        <v>182</v>
      </c>
      <c r="J79" s="8">
        <f>'[1]2014ГОД'!J106</f>
        <v>228308.75</v>
      </c>
      <c r="K79" s="6"/>
    </row>
    <row r="80" spans="1:11" ht="31.5" x14ac:dyDescent="0.25">
      <c r="A80" s="7">
        <f>'[1]2014ГОД'!A102</f>
        <v>14</v>
      </c>
      <c r="B80" s="7" t="str">
        <f>'[1]2014ГОД'!B107</f>
        <v>Обработка тротуаров фрикционными материалами</v>
      </c>
      <c r="C80" s="7" t="str">
        <f>'[1]2014ГОД'!C107</f>
        <v>механ</v>
      </c>
      <c r="D80" s="7" t="str">
        <f>'[1]2014ГОД'!D107</f>
        <v>1000м2</v>
      </c>
      <c r="E80" s="11">
        <f>'[1]2014ГОД'!E107</f>
        <v>94.97</v>
      </c>
      <c r="F80" s="8">
        <f>'[1]2014ГОД'!F107</f>
        <v>18243.8</v>
      </c>
      <c r="G80" s="12">
        <f>'[1]2014ГОД'!G107</f>
        <v>18.2438</v>
      </c>
      <c r="H80" s="13">
        <f>'[1]2014ГОД'!H107</f>
        <v>1</v>
      </c>
      <c r="I80" s="13">
        <f>'[1]2014ГОД'!I107</f>
        <v>182</v>
      </c>
      <c r="J80" s="8">
        <f>'[1]2014ГОД'!J107</f>
        <v>315335.69</v>
      </c>
      <c r="K80" s="6"/>
    </row>
    <row r="81" spans="1:11" ht="15.75" x14ac:dyDescent="0.25">
      <c r="A81" s="7">
        <f>'[1]2014ГОД'!A103</f>
        <v>15</v>
      </c>
      <c r="B81" s="7" t="str">
        <f>'[1]2014ГОД'!B112</f>
        <v>Очистка урн от мусора</v>
      </c>
      <c r="C81" s="7" t="str">
        <f>'[1]2014ГОД'!C112</f>
        <v>ручн</v>
      </c>
      <c r="D81" s="7" t="str">
        <f>'[1]2014ГОД'!D112</f>
        <v>1 урна</v>
      </c>
      <c r="E81" s="11">
        <f>'[1]2014ГОД'!E112</f>
        <v>11.61</v>
      </c>
      <c r="F81" s="8">
        <f>'[1]2014ГОД'!F112</f>
        <v>54</v>
      </c>
      <c r="G81" s="12">
        <f>'[1]2014ГОД'!G112</f>
        <v>54</v>
      </c>
      <c r="H81" s="13">
        <f>'[1]2014ГОД'!H112</f>
        <v>2</v>
      </c>
      <c r="I81" s="13">
        <f>'[1]2014ГОД'!I112</f>
        <v>364</v>
      </c>
      <c r="J81" s="8">
        <f>'[1]2014ГОД'!J112</f>
        <v>228206.16</v>
      </c>
      <c r="K81" s="6"/>
    </row>
    <row r="82" spans="1:11" ht="31.5" x14ac:dyDescent="0.25">
      <c r="A82" s="7">
        <f>'[1]2014ГОД'!A104</f>
        <v>16</v>
      </c>
      <c r="B82" s="7" t="str">
        <f>'[1]2014ГОД'!B113</f>
        <v>Очистка борта и прилотковой части после вывозки снега</v>
      </c>
      <c r="C82" s="7" t="str">
        <f>'[1]2014ГОД'!C113</f>
        <v>ручн</v>
      </c>
      <c r="D82" s="7" t="str">
        <f>'[1]2014ГОД'!D113</f>
        <v>1000м2</v>
      </c>
      <c r="E82" s="11">
        <f>'[1]2014ГОД'!E113</f>
        <v>2642.94</v>
      </c>
      <c r="F82" s="8">
        <f>'[1]2014ГОД'!F113</f>
        <v>6512.6</v>
      </c>
      <c r="G82" s="12">
        <f>'[1]2014ГОД'!G113</f>
        <v>6.5125999999999999</v>
      </c>
      <c r="H82" s="8">
        <f>'[1]2014ГОД'!H113</f>
        <v>0.33</v>
      </c>
      <c r="I82" s="13">
        <f>'[1]2014ГОД'!I113</f>
        <v>60</v>
      </c>
      <c r="J82" s="8">
        <f>'[1]2014ГОД'!J113</f>
        <v>1032744.66</v>
      </c>
      <c r="K82" s="6"/>
    </row>
    <row r="83" spans="1:11" ht="15.75" x14ac:dyDescent="0.25">
      <c r="A83" s="7">
        <f>'[1]2014ГОД'!A105</f>
        <v>17</v>
      </c>
      <c r="B83" s="7" t="str">
        <f>'[1]2014ГОД'!B114</f>
        <v>Очитска обочин от снега</v>
      </c>
      <c r="C83" s="7" t="str">
        <f>'[1]2014ГОД'!C114</f>
        <v>механ</v>
      </c>
      <c r="D83" s="7" t="str">
        <f>'[1]2014ГОД'!D114</f>
        <v>1000м2</v>
      </c>
      <c r="E83" s="11">
        <f>'[1]2014ГОД'!E114</f>
        <v>203.71</v>
      </c>
      <c r="F83" s="8">
        <f>'[1]2014ГОД'!F114</f>
        <v>429.9</v>
      </c>
      <c r="G83" s="12">
        <f>'[1]2014ГОД'!G114</f>
        <v>0.4299</v>
      </c>
      <c r="H83" s="8">
        <f>'[1]2014ГОД'!H114</f>
        <v>0</v>
      </c>
      <c r="I83" s="13">
        <f>'[1]2014ГОД'!I114</f>
        <v>6</v>
      </c>
      <c r="J83" s="8">
        <f>'[1]2014ГОД'!J114</f>
        <v>525.45000000000005</v>
      </c>
      <c r="K83" s="6"/>
    </row>
    <row r="84" spans="1:11" ht="31.5" x14ac:dyDescent="0.25">
      <c r="A84" s="18"/>
      <c r="B84" s="18" t="str">
        <f>'[1]2014ГОД'!B119</f>
        <v>Итого по основным операциям</v>
      </c>
      <c r="C84" s="18"/>
      <c r="D84" s="18"/>
      <c r="E84" s="18"/>
      <c r="F84" s="19"/>
      <c r="G84" s="19"/>
      <c r="H84" s="19">
        <f>'[1]2014ГОД'!H119</f>
        <v>0</v>
      </c>
      <c r="I84" s="19">
        <f>'[1]2014ГОД'!I119</f>
        <v>0</v>
      </c>
      <c r="J84" s="19">
        <f>'[1]2014ГОД'!J119</f>
        <v>10989848.229999999</v>
      </c>
      <c r="K84" s="6"/>
    </row>
    <row r="85" spans="1:11" ht="15.75" x14ac:dyDescent="0.25">
      <c r="A85" s="7"/>
      <c r="B85" s="7"/>
      <c r="C85" s="7"/>
      <c r="D85" s="7"/>
      <c r="E85" s="7"/>
      <c r="F85" s="8"/>
      <c r="G85" s="8"/>
      <c r="H85" s="8"/>
      <c r="I85" s="8"/>
      <c r="J85" s="8"/>
      <c r="K85" s="6"/>
    </row>
    <row r="86" spans="1:11" ht="15.75" x14ac:dyDescent="0.25">
      <c r="A86" s="7"/>
      <c r="B86" s="31" t="str">
        <f>'[1]2014ГОД'!B121</f>
        <v>ВЫВОЗКА СНЕГА</v>
      </c>
      <c r="C86" s="7"/>
      <c r="D86" s="7"/>
      <c r="E86" s="7"/>
      <c r="F86" s="8"/>
      <c r="G86" s="8"/>
      <c r="H86" s="8"/>
      <c r="I86" s="8"/>
      <c r="J86" s="8"/>
      <c r="K86" s="6"/>
    </row>
    <row r="87" spans="1:11" ht="31.5" x14ac:dyDescent="0.25">
      <c r="A87" s="7">
        <f>'[1]2014ГОД'!A122</f>
        <v>1</v>
      </c>
      <c r="B87" s="22" t="str">
        <f>'[1]2014ГОД'!B122</f>
        <v>Вывозка  снега</v>
      </c>
      <c r="C87" s="32"/>
      <c r="D87" s="7" t="str">
        <f>'[1]2014ГОД'!D122</f>
        <v>тн/сезон</v>
      </c>
      <c r="E87" s="11">
        <f>'[1]2014ГОД'!E122</f>
        <v>270.14999999999998</v>
      </c>
      <c r="F87" s="8">
        <f>'[1]2014ГОД'!F122</f>
        <v>18203</v>
      </c>
      <c r="G87" s="8">
        <f>'[1]2014ГОД'!G122</f>
        <v>18203</v>
      </c>
      <c r="H87" s="8">
        <f>'[1]2014ГОД'!H122</f>
        <v>0</v>
      </c>
      <c r="I87" s="8">
        <f>'[1]2014ГОД'!I122</f>
        <v>0</v>
      </c>
      <c r="J87" s="24">
        <f>'[1]2014ГОД'!J122</f>
        <v>4917540.45</v>
      </c>
      <c r="K87" s="6"/>
    </row>
    <row r="88" spans="1:11" ht="15.75" x14ac:dyDescent="0.25">
      <c r="A88" s="18"/>
      <c r="B88" s="18" t="str">
        <f>'[1]2014ГОД'!B123</f>
        <v>Итого по вывозке снега</v>
      </c>
      <c r="C88" s="18"/>
      <c r="D88" s="18"/>
      <c r="E88" s="18">
        <f>'[1]2014ГОД'!E123</f>
        <v>0</v>
      </c>
      <c r="F88" s="19">
        <f>'[1]2014ГОД'!F123</f>
        <v>0</v>
      </c>
      <c r="G88" s="19"/>
      <c r="H88" s="19">
        <f>'[1]2014ГОД'!H123</f>
        <v>0</v>
      </c>
      <c r="I88" s="19">
        <f>'[1]2014ГОД'!I123</f>
        <v>0</v>
      </c>
      <c r="J88" s="19">
        <f>'[1]2014ГОД'!J123</f>
        <v>4917540.45</v>
      </c>
      <c r="K88" s="6"/>
    </row>
    <row r="89" spans="1:11" ht="15.75" x14ac:dyDescent="0.25">
      <c r="A89" s="7"/>
      <c r="B89" s="7"/>
      <c r="C89" s="7"/>
      <c r="D89" s="7"/>
      <c r="E89" s="7"/>
      <c r="F89" s="8"/>
      <c r="G89" s="8"/>
      <c r="H89" s="8"/>
      <c r="I89" s="8"/>
      <c r="J89" s="8"/>
      <c r="K89" s="6"/>
    </row>
    <row r="90" spans="1:11" ht="15.75" x14ac:dyDescent="0.25">
      <c r="A90" s="7"/>
      <c r="B90" s="31" t="str">
        <f>'[1]2014ГОД'!B125</f>
        <v xml:space="preserve">ВЫВОЗКА МУСОРА </v>
      </c>
      <c r="C90" s="7"/>
      <c r="D90" s="7"/>
      <c r="E90" s="7">
        <f>'[1]2014ГОД'!E125</f>
        <v>0</v>
      </c>
      <c r="F90" s="8">
        <f>'[1]2014ГОД'!F125</f>
        <v>0</v>
      </c>
      <c r="G90" s="8"/>
      <c r="H90" s="8"/>
      <c r="I90" s="8"/>
      <c r="J90" s="8"/>
      <c r="K90" s="6"/>
    </row>
    <row r="91" spans="1:11" ht="31.5" x14ac:dyDescent="0.25">
      <c r="A91" s="7">
        <f>'[1]2014ГОД'!A126</f>
        <v>1</v>
      </c>
      <c r="B91" s="22" t="str">
        <f>'[1]2014ГОД'!B126</f>
        <v xml:space="preserve">Вывозка мусора из урн </v>
      </c>
      <c r="C91" s="23"/>
      <c r="D91" s="7" t="str">
        <f>'[1]2014ГОД'!D126</f>
        <v>тн/сезон</v>
      </c>
      <c r="E91" s="11">
        <f>'[1]2014ГОД'!E126</f>
        <v>332.78</v>
      </c>
      <c r="F91" s="8">
        <f>'[1]2014ГОД'!F126</f>
        <v>49</v>
      </c>
      <c r="G91" s="8">
        <f>'[1]2014ГОД'!G126</f>
        <v>49</v>
      </c>
      <c r="H91" s="8">
        <f>'[1]2014ГОД'!H126</f>
        <v>0</v>
      </c>
      <c r="I91" s="8">
        <f>'[1]2014ГОД'!I126</f>
        <v>0</v>
      </c>
      <c r="J91" s="24">
        <f>'[1]2014ГОД'!J126</f>
        <v>16306.22</v>
      </c>
      <c r="K91" s="6"/>
    </row>
    <row r="92" spans="1:11" ht="15.75" x14ac:dyDescent="0.25">
      <c r="A92" s="18"/>
      <c r="B92" s="18" t="str">
        <f>'[1]2014ГОД'!B127</f>
        <v>Итого по вывозке смета</v>
      </c>
      <c r="C92" s="18"/>
      <c r="D92" s="18"/>
      <c r="E92" s="18">
        <f>'[1]2014ГОД'!E127</f>
        <v>0</v>
      </c>
      <c r="F92" s="19">
        <f>'[1]2014ГОД'!F127</f>
        <v>0</v>
      </c>
      <c r="G92" s="19"/>
      <c r="H92" s="19">
        <f>'[1]2014ГОД'!H127</f>
        <v>0</v>
      </c>
      <c r="I92" s="19">
        <f>'[1]2014ГОД'!I127</f>
        <v>0</v>
      </c>
      <c r="J92" s="19">
        <f>'[1]2014ГОД'!J127</f>
        <v>16306.22</v>
      </c>
      <c r="K92" s="6"/>
    </row>
    <row r="93" spans="1:11" ht="15.75" x14ac:dyDescent="0.25">
      <c r="A93" s="7"/>
      <c r="B93" s="7"/>
      <c r="C93" s="7"/>
      <c r="D93" s="7"/>
      <c r="E93" s="7"/>
      <c r="F93" s="8"/>
      <c r="G93" s="8"/>
      <c r="H93" s="8"/>
      <c r="I93" s="8"/>
      <c r="J93" s="8"/>
      <c r="K93" s="6"/>
    </row>
    <row r="94" spans="1:11" ht="31.5" x14ac:dyDescent="0.25">
      <c r="A94" s="28"/>
      <c r="B94" s="28" t="str">
        <f>'[1]2014ГОД'!B129</f>
        <v xml:space="preserve">Всего по зимнему содержанию </v>
      </c>
      <c r="C94" s="28"/>
      <c r="D94" s="28"/>
      <c r="E94" s="28">
        <f>'[1]2014ГОД'!E129</f>
        <v>0</v>
      </c>
      <c r="F94" s="29">
        <f>'[1]2014ГОД'!F129</f>
        <v>0</v>
      </c>
      <c r="G94" s="29"/>
      <c r="H94" s="29">
        <f>'[1]2014ГОД'!H129</f>
        <v>0</v>
      </c>
      <c r="I94" s="29">
        <f>'[1]2014ГОД'!I129</f>
        <v>0</v>
      </c>
      <c r="J94" s="29">
        <f>'[1]2014ГОД'!J129</f>
        <v>15923694.899999999</v>
      </c>
      <c r="K94" s="6"/>
    </row>
    <row r="95" spans="1:11" ht="15.75" x14ac:dyDescent="0.25">
      <c r="A95" s="7"/>
      <c r="B95" s="7"/>
      <c r="C95" s="7"/>
      <c r="D95" s="7"/>
      <c r="E95" s="7"/>
      <c r="F95" s="8"/>
      <c r="G95" s="8"/>
      <c r="H95" s="8"/>
      <c r="I95" s="8"/>
      <c r="J95" s="8"/>
      <c r="K95" s="6"/>
    </row>
    <row r="96" spans="1:11" ht="31.5" x14ac:dyDescent="0.25">
      <c r="A96" s="31"/>
      <c r="B96" s="31" t="str">
        <f>'[1]2014ГОД'!B132</f>
        <v>ВСЕГО по 1 категории дорог Орджоникидзевский район</v>
      </c>
      <c r="C96" s="31">
        <v>2014</v>
      </c>
      <c r="D96" s="31" t="str">
        <f>'[1]2014ГОД'!D132</f>
        <v>год</v>
      </c>
      <c r="E96" s="31">
        <f>'[1]2014ГОД'!E132</f>
        <v>2014</v>
      </c>
      <c r="F96" s="33">
        <f>'[1]2014ГОД'!F132</f>
        <v>0</v>
      </c>
      <c r="G96" s="33"/>
      <c r="H96" s="33">
        <f>'[1]2014ГОД'!H132</f>
        <v>0</v>
      </c>
      <c r="I96" s="33">
        <f>'[1]2014ГОД'!I132</f>
        <v>0</v>
      </c>
      <c r="J96" s="33">
        <f>'[1]2014ГОД'!J132</f>
        <v>26338745.84</v>
      </c>
      <c r="K96" s="6"/>
    </row>
    <row r="97" spans="1:11" ht="15.75" x14ac:dyDescent="0.25">
      <c r="A97" s="34"/>
      <c r="B97" s="34"/>
      <c r="C97" s="34"/>
      <c r="D97" s="34"/>
      <c r="E97" s="34"/>
      <c r="F97" s="35"/>
      <c r="G97" s="35"/>
      <c r="H97" s="35"/>
      <c r="I97" s="35"/>
      <c r="J97" s="35"/>
      <c r="K97" s="6"/>
    </row>
    <row r="98" spans="1:11" ht="31.5" customHeight="1" x14ac:dyDescent="0.25">
      <c r="A98" s="102" t="str">
        <f>'[1]2014ГОД'!A134</f>
        <v>Содержание автомобильных дорог в г. Перми (Орджоникидзевский район). Дороги 2 категории.</v>
      </c>
      <c r="B98" s="102"/>
      <c r="C98" s="102"/>
      <c r="D98" s="102"/>
      <c r="E98" s="102"/>
      <c r="F98" s="102"/>
      <c r="G98" s="102"/>
      <c r="H98" s="102"/>
      <c r="I98" s="102"/>
      <c r="J98" s="102"/>
      <c r="K98" s="6"/>
    </row>
    <row r="99" spans="1:11" ht="15.75" x14ac:dyDescent="0.25">
      <c r="A99" s="105" t="str">
        <f>'[1]2014ГОД'!A135</f>
        <v>№ п/п</v>
      </c>
      <c r="B99" s="105" t="str">
        <f>'[1]2014ГОД'!B135</f>
        <v>Наименование операции</v>
      </c>
      <c r="C99" s="105" t="str">
        <f>'[1]2014ГОД'!C135</f>
        <v>Вид уборки</v>
      </c>
      <c r="D99" s="105" t="str">
        <f>'[1]2014ГОД'!D135</f>
        <v>Ед. изм.</v>
      </c>
      <c r="E99" s="105" t="str">
        <f>'[1]2014ГОД'!E135</f>
        <v xml:space="preserve">Расценка на ед. изм, руб/раз </v>
      </c>
      <c r="F99" s="104" t="str">
        <f>'[1]2014ГОД'!F135</f>
        <v>Фактический объем</v>
      </c>
      <c r="G99" s="104" t="str">
        <f>'[1]2014ГОД'!G135</f>
        <v>Объем в ед. изм.</v>
      </c>
      <c r="H99" s="105"/>
      <c r="I99" s="105"/>
      <c r="J99" s="105"/>
      <c r="K99" s="6"/>
    </row>
    <row r="100" spans="1:11" ht="15.75" x14ac:dyDescent="0.25">
      <c r="A100" s="105"/>
      <c r="B100" s="105"/>
      <c r="C100" s="105"/>
      <c r="D100" s="105"/>
      <c r="E100" s="105"/>
      <c r="F100" s="104"/>
      <c r="G100" s="104"/>
      <c r="H100" s="106" t="s">
        <v>3</v>
      </c>
      <c r="I100" s="107"/>
      <c r="J100" s="108"/>
      <c r="K100" s="6"/>
    </row>
    <row r="101" spans="1:11" ht="32.25" customHeight="1" x14ac:dyDescent="0.25">
      <c r="A101" s="105"/>
      <c r="B101" s="105"/>
      <c r="C101" s="105"/>
      <c r="D101" s="105"/>
      <c r="E101" s="105"/>
      <c r="F101" s="104"/>
      <c r="G101" s="104"/>
      <c r="H101" s="7" t="str">
        <f>'[1]2014ГОД'!H137</f>
        <v>Количество раз уборки в сутки</v>
      </c>
      <c r="I101" s="7" t="str">
        <f>'[1]2014ГОД'!I137</f>
        <v>Расчетная периодичность</v>
      </c>
      <c r="J101" s="8" t="str">
        <f>'[1]2014ГОД'!J137</f>
        <v>Всего стоимость работ за сезон</v>
      </c>
      <c r="K101" s="6"/>
    </row>
    <row r="102" spans="1:11" ht="15.75" x14ac:dyDescent="0.25">
      <c r="A102" s="109" t="str">
        <f>'[1]2014ГОД'!A138</f>
        <v xml:space="preserve">ЛЕТНЕЕ СОДЕРЖАНИЕ </v>
      </c>
      <c r="B102" s="109"/>
      <c r="C102" s="109"/>
      <c r="D102" s="109"/>
      <c r="E102" s="109"/>
      <c r="F102" s="109"/>
      <c r="G102" s="109"/>
      <c r="H102" s="9" t="str">
        <f>'[1]2014ГОД'!H138</f>
        <v>суток</v>
      </c>
      <c r="I102" s="9">
        <f>'[1]2014ГОД'!I138</f>
        <v>183</v>
      </c>
      <c r="J102" s="9"/>
      <c r="K102" s="6"/>
    </row>
    <row r="103" spans="1:11" ht="31.5" customHeight="1" x14ac:dyDescent="0.25">
      <c r="A103" s="10"/>
      <c r="B103" s="127" t="str">
        <f>'[1]2014ГОД'!B139</f>
        <v>ОСНОВНЫЕ ОПЕРАЦИИ</v>
      </c>
      <c r="C103" s="128"/>
      <c r="D103" s="10"/>
      <c r="E103" s="10"/>
      <c r="F103" s="10"/>
      <c r="G103" s="10"/>
      <c r="H103" s="10"/>
      <c r="I103" s="10"/>
      <c r="J103" s="10"/>
      <c r="K103" s="6"/>
    </row>
    <row r="104" spans="1:11" ht="31.5" x14ac:dyDescent="0.25">
      <c r="A104" s="7">
        <f>'[1]2014ГОД'!A140</f>
        <v>1</v>
      </c>
      <c r="B104" s="7" t="str">
        <f>'[1]2014ГОД'!B140</f>
        <v>Мойка проезжей части (дороги)</v>
      </c>
      <c r="C104" s="7" t="str">
        <f>'[1]2014ГОД'!C140</f>
        <v>механ</v>
      </c>
      <c r="D104" s="7" t="str">
        <f>'[1]2014ГОД'!D140</f>
        <v>1000м2</v>
      </c>
      <c r="E104" s="11">
        <f>'[1]2014ГОД'!E140</f>
        <v>57.7</v>
      </c>
      <c r="F104" s="8">
        <f>'[1]2014ГОД'!F140</f>
        <v>59882.860659999998</v>
      </c>
      <c r="G104" s="12">
        <f>'[1]2014ГОД'!G140</f>
        <v>59.882860659999999</v>
      </c>
      <c r="H104" s="8">
        <f>'[1]2014ГОД'!H140</f>
        <v>0.33</v>
      </c>
      <c r="I104" s="13">
        <f>'[1]2014ГОД'!I140</f>
        <v>60</v>
      </c>
      <c r="J104" s="8">
        <f>'[1]2014ГОД'!J140</f>
        <v>207314.46</v>
      </c>
      <c r="K104" s="6"/>
    </row>
    <row r="105" spans="1:11" ht="31.5" x14ac:dyDescent="0.25">
      <c r="A105" s="7">
        <f>'[1]2014ГОД'!A141</f>
        <v>2</v>
      </c>
      <c r="B105" s="14" t="str">
        <f>'[1]2014ГОД'!B141</f>
        <v>Подметание проезжей части (дороги)</v>
      </c>
      <c r="C105" s="7" t="str">
        <f>'[1]2014ГОД'!C141</f>
        <v>механ</v>
      </c>
      <c r="D105" s="7" t="str">
        <f>'[1]2014ГОД'!D141</f>
        <v>1000м2</v>
      </c>
      <c r="E105" s="11">
        <f>'[1]2014ГОД'!E141</f>
        <v>65.040000000000006</v>
      </c>
      <c r="F105" s="8">
        <f>'[1]2014ГОД'!F141</f>
        <v>59882.860659999998</v>
      </c>
      <c r="G105" s="12">
        <f>'[1]2014ГОД'!G141</f>
        <v>59.882860659999999</v>
      </c>
      <c r="H105" s="8">
        <f>'[1]2014ГОД'!H141</f>
        <v>0.5</v>
      </c>
      <c r="I105" s="13">
        <f>'[1]2014ГОД'!I141</f>
        <v>92</v>
      </c>
      <c r="J105" s="8">
        <f>'[1]2014ГОД'!J141</f>
        <v>358319.88</v>
      </c>
      <c r="K105" s="6"/>
    </row>
    <row r="106" spans="1:11" ht="31.5" x14ac:dyDescent="0.25">
      <c r="A106" s="7">
        <f>'[1]2014ГОД'!A142</f>
        <v>3</v>
      </c>
      <c r="B106" s="7" t="str">
        <f>'[1]2014ГОД'!B142</f>
        <v>Подметание лотковых зон (дороги)</v>
      </c>
      <c r="C106" s="7" t="str">
        <f>'[1]2014ГОД'!C142</f>
        <v>механ</v>
      </c>
      <c r="D106" s="7" t="str">
        <f>'[1]2014ГОД'!D142</f>
        <v>1000м2</v>
      </c>
      <c r="E106" s="11">
        <f>'[1]2014ГОД'!E142</f>
        <v>92.93</v>
      </c>
      <c r="F106" s="8">
        <f>'[1]2014ГОД'!F142</f>
        <v>29936.939340000001</v>
      </c>
      <c r="G106" s="12">
        <f>'[1]2014ГОД'!G142</f>
        <v>29.936939340000002</v>
      </c>
      <c r="H106" s="8">
        <f>'[1]2014ГОД'!H142</f>
        <v>0.5</v>
      </c>
      <c r="I106" s="13">
        <f>'[1]2014ГОД'!I142</f>
        <v>92</v>
      </c>
      <c r="J106" s="8">
        <f>'[1]2014ГОД'!J142</f>
        <v>255947.66</v>
      </c>
      <c r="K106" s="6"/>
    </row>
    <row r="107" spans="1:11" ht="15.75" x14ac:dyDescent="0.25">
      <c r="A107" s="7">
        <f>'[1]2014ГОД'!A143</f>
        <v>4</v>
      </c>
      <c r="B107" s="7" t="str">
        <f>'[1]2014ГОД'!B143</f>
        <v>Мойка лотковых зон (дороги)</v>
      </c>
      <c r="C107" s="7" t="str">
        <f>'[1]2014ГОД'!C143</f>
        <v>механ</v>
      </c>
      <c r="D107" s="7" t="str">
        <f>'[1]2014ГОД'!D143</f>
        <v>1000м2</v>
      </c>
      <c r="E107" s="11">
        <f>'[1]2014ГОД'!E143</f>
        <v>214.4</v>
      </c>
      <c r="F107" s="8">
        <f>'[1]2014ГОД'!F143</f>
        <v>29936.939340000001</v>
      </c>
      <c r="G107" s="12">
        <f>'[1]2014ГОД'!G143</f>
        <v>29.936939340000002</v>
      </c>
      <c r="H107" s="8">
        <f>'[1]2014ГОД'!H143</f>
        <v>0.5</v>
      </c>
      <c r="I107" s="13">
        <f>'[1]2014ГОД'!I143</f>
        <v>92</v>
      </c>
      <c r="J107" s="8">
        <f>'[1]2014ГОД'!J143</f>
        <v>590500.14</v>
      </c>
      <c r="K107" s="6"/>
    </row>
    <row r="108" spans="1:11" ht="31.5" x14ac:dyDescent="0.25">
      <c r="A108" s="7">
        <f>'[1]2014ГОД'!A144</f>
        <v>5</v>
      </c>
      <c r="B108" s="7" t="str">
        <f>'[1]2014ГОД'!B144</f>
        <v>Уборка крупного мусора с дорог</v>
      </c>
      <c r="C108" s="7" t="str">
        <f>'[1]2014ГОД'!C144</f>
        <v>ручн</v>
      </c>
      <c r="D108" s="7" t="str">
        <f>'[1]2014ГОД'!D144</f>
        <v>1000м2</v>
      </c>
      <c r="E108" s="11">
        <f>'[1]2014ГОД'!E144</f>
        <v>13.15</v>
      </c>
      <c r="F108" s="8">
        <f>'[1]2014ГОД'!F144</f>
        <v>89819.8</v>
      </c>
      <c r="G108" s="12">
        <f>'[1]2014ГОД'!G144</f>
        <v>89.819800000000001</v>
      </c>
      <c r="H108" s="8">
        <f>'[1]2014ГОД'!H144</f>
        <v>0.33</v>
      </c>
      <c r="I108" s="13">
        <f>'[1]2014ГОД'!I144</f>
        <v>60</v>
      </c>
      <c r="J108" s="8">
        <f>'[1]2014ГОД'!J144</f>
        <v>70867.820000000007</v>
      </c>
      <c r="K108" s="6"/>
    </row>
    <row r="109" spans="1:11" ht="31.5" x14ac:dyDescent="0.25">
      <c r="A109" s="7">
        <f>'[1]2014ГОД'!A145</f>
        <v>6</v>
      </c>
      <c r="B109" s="7" t="str">
        <f>'[1]2014ГОД'!B146</f>
        <v>Мойка проезжей части (заездные карманы)</v>
      </c>
      <c r="C109" s="7" t="str">
        <f>'[1]2014ГОД'!C146</f>
        <v>механ</v>
      </c>
      <c r="D109" s="7" t="str">
        <f>'[1]2014ГОД'!D146</f>
        <v>1000м2</v>
      </c>
      <c r="E109" s="11">
        <f>'[1]2014ГОД'!E146</f>
        <v>57.7</v>
      </c>
      <c r="F109" s="8">
        <f>'[1]2014ГОД'!F146</f>
        <v>4254.1460299999999</v>
      </c>
      <c r="G109" s="12">
        <f>'[1]2014ГОД'!G146</f>
        <v>4.2541460300000002</v>
      </c>
      <c r="H109" s="8">
        <f>'[1]2014ГОД'!H146</f>
        <v>0.33</v>
      </c>
      <c r="I109" s="13">
        <f>'[1]2014ГОД'!I146</f>
        <v>60</v>
      </c>
      <c r="J109" s="8">
        <f>'[1]2014ГОД'!J146</f>
        <v>14727.85</v>
      </c>
      <c r="K109" s="6"/>
    </row>
    <row r="110" spans="1:11" ht="31.5" x14ac:dyDescent="0.25">
      <c r="A110" s="7">
        <f>'[1]2014ГОД'!A146</f>
        <v>7</v>
      </c>
      <c r="B110" s="14" t="str">
        <f>'[1]2014ГОД'!B147</f>
        <v>Подметание проезжей части (заездные карманы)</v>
      </c>
      <c r="C110" s="7" t="str">
        <f>'[1]2014ГОД'!C147</f>
        <v>механ</v>
      </c>
      <c r="D110" s="7" t="str">
        <f>'[1]2014ГОД'!D147</f>
        <v>1000м2</v>
      </c>
      <c r="E110" s="11">
        <f>'[1]2014ГОД'!E147</f>
        <v>65.040000000000006</v>
      </c>
      <c r="F110" s="8">
        <f>'[1]2014ГОД'!F147</f>
        <v>4254.1460299999999</v>
      </c>
      <c r="G110" s="12">
        <f>'[1]2014ГОД'!G147</f>
        <v>4.2541460300000002</v>
      </c>
      <c r="H110" s="8">
        <f>'[1]2014ГОД'!H147</f>
        <v>0.5</v>
      </c>
      <c r="I110" s="13">
        <f>'[1]2014ГОД'!I147</f>
        <v>92</v>
      </c>
      <c r="J110" s="8">
        <f>'[1]2014ГОД'!J147</f>
        <v>25455.45</v>
      </c>
      <c r="K110" s="6"/>
    </row>
    <row r="111" spans="1:11" ht="31.5" x14ac:dyDescent="0.25">
      <c r="A111" s="7">
        <f>'[1]2014ГОД'!A147</f>
        <v>8</v>
      </c>
      <c r="B111" s="7" t="str">
        <f>'[1]2014ГОД'!B148</f>
        <v>Подметание лотковых зон (заездные карманы)</v>
      </c>
      <c r="C111" s="7" t="str">
        <f>'[1]2014ГОД'!C148</f>
        <v>механ</v>
      </c>
      <c r="D111" s="7" t="str">
        <f>'[1]2014ГОД'!D148</f>
        <v>1000м2</v>
      </c>
      <c r="E111" s="11">
        <f>'[1]2014ГОД'!E148</f>
        <v>92.93</v>
      </c>
      <c r="F111" s="8">
        <f>'[1]2014ГОД'!F148</f>
        <v>2126.7539700000002</v>
      </c>
      <c r="G111" s="12">
        <f>'[1]2014ГОД'!G148</f>
        <v>2.1267539700000002</v>
      </c>
      <c r="H111" s="8">
        <f>'[1]2014ГОД'!H148</f>
        <v>0.5</v>
      </c>
      <c r="I111" s="13">
        <f>'[1]2014ГОД'!I148</f>
        <v>92</v>
      </c>
      <c r="J111" s="8">
        <f>'[1]2014ГОД'!J148</f>
        <v>18182.810000000001</v>
      </c>
      <c r="K111" s="6"/>
    </row>
    <row r="112" spans="1:11" ht="31.5" x14ac:dyDescent="0.25">
      <c r="A112" s="7">
        <f>'[1]2014ГОД'!A148</f>
        <v>9</v>
      </c>
      <c r="B112" s="7" t="str">
        <f>'[1]2014ГОД'!B149</f>
        <v>Мойка лотковых зон (заездные карманы)</v>
      </c>
      <c r="C112" s="7" t="str">
        <f>'[1]2014ГОД'!C149</f>
        <v>механ</v>
      </c>
      <c r="D112" s="7" t="str">
        <f>'[1]2014ГОД'!D149</f>
        <v>1000м2</v>
      </c>
      <c r="E112" s="11">
        <f>'[1]2014ГОД'!E149</f>
        <v>214.4</v>
      </c>
      <c r="F112" s="8">
        <f>'[1]2014ГОД'!F149</f>
        <v>2126.7539700000002</v>
      </c>
      <c r="G112" s="12">
        <f>'[1]2014ГОД'!G149</f>
        <v>2.1267539700000002</v>
      </c>
      <c r="H112" s="8">
        <f>'[1]2014ГОД'!H149</f>
        <v>0.5</v>
      </c>
      <c r="I112" s="13">
        <f>'[1]2014ГОД'!I149</f>
        <v>92</v>
      </c>
      <c r="J112" s="8">
        <f>'[1]2014ГОД'!J149</f>
        <v>41949.8</v>
      </c>
      <c r="K112" s="6"/>
    </row>
    <row r="113" spans="1:11" ht="39.75" customHeight="1" x14ac:dyDescent="0.25">
      <c r="A113" s="7">
        <f>'[1]2014ГОД'!A149</f>
        <v>10</v>
      </c>
      <c r="B113" s="7" t="str">
        <f>'[1]2014ГОД'!B150</f>
        <v>Уборка крупного мусора с заездных карманов</v>
      </c>
      <c r="C113" s="7" t="str">
        <f>'[1]2014ГОД'!C150</f>
        <v>ручн</v>
      </c>
      <c r="D113" s="7" t="str">
        <f>'[1]2014ГОД'!D150</f>
        <v>1000м2</v>
      </c>
      <c r="E113" s="11">
        <f>'[1]2014ГОД'!E150</f>
        <v>13.15</v>
      </c>
      <c r="F113" s="8">
        <f>'[1]2014ГОД'!F150</f>
        <v>6380.9</v>
      </c>
      <c r="G113" s="12">
        <f>'[1]2014ГОД'!G150</f>
        <v>6.3808999999999996</v>
      </c>
      <c r="H113" s="8">
        <f>'[1]2014ГОД'!H150</f>
        <v>0.33</v>
      </c>
      <c r="I113" s="13">
        <f>'[1]2014ГОД'!I150</f>
        <v>60</v>
      </c>
      <c r="J113" s="8">
        <f>'[1]2014ГОД'!J150</f>
        <v>5034.53</v>
      </c>
      <c r="K113" s="6"/>
    </row>
    <row r="114" spans="1:11" ht="15.75" x14ac:dyDescent="0.25">
      <c r="A114" s="7">
        <f>'[1]2014ГОД'!A150</f>
        <v>11</v>
      </c>
      <c r="B114" s="7" t="str">
        <f>'[1]2014ГОД'!B152</f>
        <v>Уборка заездных карманов</v>
      </c>
      <c r="C114" s="7" t="str">
        <f>'[1]2014ГОД'!C152</f>
        <v>ручн</v>
      </c>
      <c r="D114" s="7" t="str">
        <f>'[1]2014ГОД'!D152</f>
        <v>1000м2</v>
      </c>
      <c r="E114" s="11">
        <f>'[1]2014ГОД'!E152</f>
        <v>305.95999999999998</v>
      </c>
      <c r="F114" s="8">
        <f>'[1]2014ГОД'!F152</f>
        <v>190</v>
      </c>
      <c r="G114" s="12">
        <f>'[1]2014ГОД'!G152</f>
        <v>0.19</v>
      </c>
      <c r="H114" s="8">
        <f>'[1]2014ГОД'!H152</f>
        <v>0.33</v>
      </c>
      <c r="I114" s="13">
        <f>'[1]2014ГОД'!I152</f>
        <v>60</v>
      </c>
      <c r="J114" s="8">
        <f>'[1]2014ГОД'!J152</f>
        <v>3487.94</v>
      </c>
      <c r="K114" s="6"/>
    </row>
    <row r="115" spans="1:11" ht="15.75" x14ac:dyDescent="0.25">
      <c r="A115" s="7">
        <f>'[1]2014ГОД'!A151</f>
        <v>12</v>
      </c>
      <c r="B115" s="7" t="str">
        <f>'[1]2014ГОД'!B153</f>
        <v>Уборка съездов</v>
      </c>
      <c r="C115" s="7" t="str">
        <f>'[1]2014ГОД'!C153</f>
        <v>механ</v>
      </c>
      <c r="D115" s="7" t="str">
        <f>'[1]2014ГОД'!D153</f>
        <v>1000м2</v>
      </c>
      <c r="E115" s="11">
        <f>'[1]2014ГОД'!E153</f>
        <v>80.7</v>
      </c>
      <c r="F115" s="8">
        <f>'[1]2014ГОД'!F153</f>
        <v>8201</v>
      </c>
      <c r="G115" s="12">
        <f>'[1]2014ГОД'!G153</f>
        <v>8.2010000000000005</v>
      </c>
      <c r="H115" s="8">
        <f>'[1]2014ГОД'!H153</f>
        <v>1</v>
      </c>
      <c r="I115" s="13">
        <f>'[1]2014ГОД'!I153</f>
        <v>92</v>
      </c>
      <c r="J115" s="8">
        <f>'[1]2014ГОД'!J153</f>
        <v>60887.5</v>
      </c>
      <c r="K115" s="6"/>
    </row>
    <row r="116" spans="1:11" ht="15.75" x14ac:dyDescent="0.25">
      <c r="A116" s="7">
        <f>'[1]2014ГОД'!A152</f>
        <v>13</v>
      </c>
      <c r="B116" s="7" t="str">
        <f>'[1]2014ГОД'!B154</f>
        <v>Планировка обочин</v>
      </c>
      <c r="C116" s="7" t="str">
        <f>'[1]2014ГОД'!C154</f>
        <v>механ</v>
      </c>
      <c r="D116" s="7" t="str">
        <f>'[1]2014ГОД'!D154</f>
        <v>1000м2</v>
      </c>
      <c r="E116" s="11">
        <f>'[1]2014ГОД'!E154</f>
        <v>251.52</v>
      </c>
      <c r="F116" s="8">
        <f>'[1]2014ГОД'!F154</f>
        <v>18953.5</v>
      </c>
      <c r="G116" s="12">
        <f>'[1]2014ГОД'!G154</f>
        <v>18.953499999999998</v>
      </c>
      <c r="H116" s="8">
        <f>'[1]2014ГОД'!H154</f>
        <v>0</v>
      </c>
      <c r="I116" s="13">
        <f>'[1]2014ГОД'!I154</f>
        <v>6</v>
      </c>
      <c r="J116" s="8">
        <f>'[1]2014ГОД'!J154</f>
        <v>28603.11</v>
      </c>
      <c r="K116" s="6"/>
    </row>
    <row r="117" spans="1:11" ht="15.75" x14ac:dyDescent="0.25">
      <c r="A117" s="7">
        <f>'[1]2014ГОД'!A153</f>
        <v>14</v>
      </c>
      <c r="B117" s="7" t="str">
        <f>'[1]2014ГОД'!B155</f>
        <v>Уборка обочин от мусора</v>
      </c>
      <c r="C117" s="7" t="str">
        <f>'[1]2014ГОД'!C155</f>
        <v>ручн</v>
      </c>
      <c r="D117" s="7" t="str">
        <f>'[1]2014ГОД'!D155</f>
        <v>1000м2</v>
      </c>
      <c r="E117" s="11">
        <f>'[1]2014ГОД'!E155</f>
        <v>43.82</v>
      </c>
      <c r="F117" s="8">
        <f>'[1]2014ГОД'!F155</f>
        <v>18953.5</v>
      </c>
      <c r="G117" s="12">
        <f>'[1]2014ГОД'!G155</f>
        <v>18.953499999999998</v>
      </c>
      <c r="H117" s="8">
        <f>'[1]2014ГОД'!H155</f>
        <v>0.33</v>
      </c>
      <c r="I117" s="13">
        <f>'[1]2014ГОД'!I155</f>
        <v>60</v>
      </c>
      <c r="J117" s="8">
        <f>'[1]2014ГОД'!J155</f>
        <v>49832.54</v>
      </c>
      <c r="K117" s="6"/>
    </row>
    <row r="118" spans="1:11" ht="15.75" x14ac:dyDescent="0.25">
      <c r="A118" s="7">
        <f>'[1]2014ГОД'!A154</f>
        <v>15</v>
      </c>
      <c r="B118" s="7" t="str">
        <f>'[1]2014ГОД'!B157</f>
        <v>Уборка газонов от мусора</v>
      </c>
      <c r="C118" s="7" t="str">
        <f>'[1]2014ГОД'!C157</f>
        <v>ручн</v>
      </c>
      <c r="D118" s="7" t="str">
        <f>'[1]2014ГОД'!D157</f>
        <v>1000м2</v>
      </c>
      <c r="E118" s="11">
        <f>'[1]2014ГОД'!E157</f>
        <v>43.82</v>
      </c>
      <c r="F118" s="8">
        <f>'[1]2014ГОД'!F157</f>
        <v>53570</v>
      </c>
      <c r="G118" s="12">
        <f>'[1]2014ГОД'!G157</f>
        <v>53.57</v>
      </c>
      <c r="H118" s="8">
        <f>'[1]2014ГОД'!H157</f>
        <v>0.33</v>
      </c>
      <c r="I118" s="13">
        <f>'[1]2014ГОД'!I157</f>
        <v>60</v>
      </c>
      <c r="J118" s="8">
        <f>'[1]2014ГОД'!J157</f>
        <v>140846.24</v>
      </c>
      <c r="K118" s="6"/>
    </row>
    <row r="119" spans="1:11" ht="15.75" x14ac:dyDescent="0.25">
      <c r="A119" s="7">
        <f>'[1]2014ГОД'!A155</f>
        <v>16</v>
      </c>
      <c r="B119" s="7" t="str">
        <f>'[1]2014ГОД'!B158</f>
        <v>Очистка урн от мусора</v>
      </c>
      <c r="C119" s="7" t="str">
        <f>'[1]2014ГОД'!C158</f>
        <v>ручн</v>
      </c>
      <c r="D119" s="7" t="str">
        <f>'[1]2014ГОД'!D158</f>
        <v>1 урна</v>
      </c>
      <c r="E119" s="11">
        <f>'[1]2014ГОД'!E158</f>
        <v>11.61</v>
      </c>
      <c r="F119" s="8">
        <f>'[1]2014ГОД'!F158</f>
        <v>60</v>
      </c>
      <c r="G119" s="12">
        <f>'[1]2014ГОД'!G158</f>
        <v>60</v>
      </c>
      <c r="H119" s="8">
        <f>'[1]2014ГОД'!H158</f>
        <v>0.5</v>
      </c>
      <c r="I119" s="13">
        <f>'[1]2014ГОД'!I158</f>
        <v>92</v>
      </c>
      <c r="J119" s="8">
        <f>'[1]2014ГОД'!J158</f>
        <v>64087.199999999997</v>
      </c>
      <c r="K119" s="6"/>
    </row>
    <row r="120" spans="1:11" ht="15.75" x14ac:dyDescent="0.25">
      <c r="A120" s="7">
        <f>'[1]2014ГОД'!A156</f>
        <v>17</v>
      </c>
      <c r="B120" s="7" t="str">
        <f>'[1]2014ГОД'!B161</f>
        <v>Очистка тротуаров</v>
      </c>
      <c r="C120" s="7" t="str">
        <f>'[1]2014ГОД'!C161</f>
        <v>ручн</v>
      </c>
      <c r="D120" s="7" t="str">
        <f>'[1]2014ГОД'!D161</f>
        <v>1000м2</v>
      </c>
      <c r="E120" s="11">
        <f>'[1]2014ГОД'!E161</f>
        <v>278.14999999999998</v>
      </c>
      <c r="F120" s="8">
        <f>'[1]2014ГОД'!F161</f>
        <v>1688</v>
      </c>
      <c r="G120" s="12">
        <f>'[1]2014ГОД'!G161</f>
        <v>1.6879999999999999</v>
      </c>
      <c r="H120" s="8">
        <f>'[1]2014ГОД'!H161</f>
        <v>0.33</v>
      </c>
      <c r="I120" s="13">
        <f>'[1]2014ГОД'!I161</f>
        <v>60</v>
      </c>
      <c r="J120" s="8">
        <f>'[1]2014ГОД'!J161</f>
        <v>28171.03</v>
      </c>
      <c r="K120" s="6"/>
    </row>
    <row r="121" spans="1:11" ht="15.75" x14ac:dyDescent="0.25">
      <c r="A121" s="7">
        <f>'[1]2014ГОД'!A157</f>
        <v>18</v>
      </c>
      <c r="B121" s="7" t="str">
        <f>'[1]2014ГОД'!B162</f>
        <v>Очистка тротуаров</v>
      </c>
      <c r="C121" s="7" t="str">
        <f>'[1]2014ГОД'!C162</f>
        <v>механ</v>
      </c>
      <c r="D121" s="7" t="str">
        <f>'[1]2014ГОД'!D162</f>
        <v>1000м2</v>
      </c>
      <c r="E121" s="11">
        <f>'[1]2014ГОД'!E162</f>
        <v>41.2</v>
      </c>
      <c r="F121" s="8">
        <f>'[1]2014ГОД'!F162</f>
        <v>21284.1</v>
      </c>
      <c r="G121" s="12">
        <f>'[1]2014ГОД'!G162</f>
        <v>21.284099999999999</v>
      </c>
      <c r="H121" s="8">
        <f>'[1]2014ГОД'!H162</f>
        <v>0.33</v>
      </c>
      <c r="I121" s="13">
        <f>'[1]2014ГОД'!I162</f>
        <v>60</v>
      </c>
      <c r="J121" s="8">
        <f>'[1]2014ГОД'!J162</f>
        <v>52614.3</v>
      </c>
      <c r="K121" s="6"/>
    </row>
    <row r="122" spans="1:11" ht="15.75" x14ac:dyDescent="0.25">
      <c r="A122" s="7">
        <f>'[1]2014ГОД'!A158</f>
        <v>19</v>
      </c>
      <c r="B122" s="7" t="str">
        <f>'[1]2014ГОД'!B164</f>
        <v>Кошение газонов</v>
      </c>
      <c r="C122" s="7" t="str">
        <f>'[1]2014ГОД'!C164</f>
        <v>ручн</v>
      </c>
      <c r="D122" s="7" t="str">
        <f>'[1]2014ГОД'!D164</f>
        <v>1000м2</v>
      </c>
      <c r="E122" s="11">
        <f>'[1]2014ГОД'!E164</f>
        <v>3882.87</v>
      </c>
      <c r="F122" s="8">
        <f>'[1]2014ГОД'!F164</f>
        <v>53570</v>
      </c>
      <c r="G122" s="12">
        <f>'[1]2014ГОД'!G164</f>
        <v>53.57</v>
      </c>
      <c r="H122" s="8">
        <f>'[1]2014ГОД'!H164</f>
        <v>0</v>
      </c>
      <c r="I122" s="13">
        <f>'[1]2014ГОД'!I164</f>
        <v>3</v>
      </c>
      <c r="J122" s="8">
        <f>'[1]2014ГОД'!J164</f>
        <v>624016.04</v>
      </c>
      <c r="K122" s="6"/>
    </row>
    <row r="123" spans="1:11" ht="31.5" x14ac:dyDescent="0.25">
      <c r="A123" s="7">
        <f>'[1]2014ГОД'!A159</f>
        <v>20</v>
      </c>
      <c r="B123" s="15" t="str">
        <f>'[1]2014ГОД'!B165</f>
        <v>Комплексная уборка дорог 30% площади</v>
      </c>
      <c r="C123" s="15" t="str">
        <f>'[1]2014ГОД'!C165</f>
        <v>ручн</v>
      </c>
      <c r="D123" s="15" t="str">
        <f>'[1]2014ГОД'!D165</f>
        <v>1000м2</v>
      </c>
      <c r="E123" s="16">
        <f>'[1]2014ГОД'!E165</f>
        <v>5259.15</v>
      </c>
      <c r="F123" s="17">
        <f>'[1]2014ГОД'!F165</f>
        <v>26945.94</v>
      </c>
      <c r="G123" s="12">
        <f>'[1]2014ГОД'!G165</f>
        <v>26.94594</v>
      </c>
      <c r="H123" s="8">
        <f>'[1]2014ГОД'!H165</f>
        <v>0</v>
      </c>
      <c r="I123" s="13">
        <f>'[1]2014ГОД'!I165</f>
        <v>1</v>
      </c>
      <c r="J123" s="8">
        <f>'[1]2014ГОД'!J165</f>
        <v>141712.74</v>
      </c>
      <c r="K123" s="6"/>
    </row>
    <row r="124" spans="1:11" ht="31.5" x14ac:dyDescent="0.25">
      <c r="A124" s="7">
        <f>'[1]2014ГОД'!A160</f>
        <v>21</v>
      </c>
      <c r="B124" s="15" t="str">
        <f>'[1]2014ГОД'!B166</f>
        <v>Комплексная уборка тротуаров 30% площади</v>
      </c>
      <c r="C124" s="15" t="str">
        <f>'[1]2014ГОД'!C166</f>
        <v>ручн</v>
      </c>
      <c r="D124" s="15" t="str">
        <f>'[1]2014ГОД'!D166</f>
        <v>1000м2</v>
      </c>
      <c r="E124" s="16">
        <f>'[1]2014ГОД'!E166</f>
        <v>5259.15</v>
      </c>
      <c r="F124" s="17">
        <f>'[1]2014ГОД'!F166</f>
        <v>6891.6299999999992</v>
      </c>
      <c r="G124" s="12">
        <f>'[1]2014ГОД'!G166</f>
        <v>6.8916299999999993</v>
      </c>
      <c r="H124" s="8">
        <f>'[1]2014ГОД'!H166</f>
        <v>0</v>
      </c>
      <c r="I124" s="13">
        <f>'[1]2014ГОД'!I166</f>
        <v>1</v>
      </c>
      <c r="J124" s="8">
        <f>'[1]2014ГОД'!J166</f>
        <v>36244.120000000003</v>
      </c>
      <c r="K124" s="6"/>
    </row>
    <row r="125" spans="1:11" ht="31.5" x14ac:dyDescent="0.25">
      <c r="A125" s="7">
        <f>'[1]2014ГОД'!A161</f>
        <v>22</v>
      </c>
      <c r="B125" s="7" t="str">
        <f>'[1]2014ГОД'!B167</f>
        <v>Комплексная уборка заездных карманов</v>
      </c>
      <c r="C125" s="7" t="str">
        <f>'[1]2014ГОД'!C167</f>
        <v>ручн</v>
      </c>
      <c r="D125" s="7" t="str">
        <f>'[1]2014ГОД'!D167</f>
        <v>1000м2</v>
      </c>
      <c r="E125" s="11">
        <f>'[1]2014ГОД'!E167</f>
        <v>5259.15</v>
      </c>
      <c r="F125" s="8">
        <f>'[1]2014ГОД'!F167</f>
        <v>6570.9</v>
      </c>
      <c r="G125" s="12">
        <f>'[1]2014ГОД'!G167</f>
        <v>6.5709</v>
      </c>
      <c r="H125" s="8">
        <f>'[1]2014ГОД'!H167</f>
        <v>0</v>
      </c>
      <c r="I125" s="13">
        <f>'[1]2014ГОД'!I167</f>
        <v>1</v>
      </c>
      <c r="J125" s="8">
        <f>'[1]2014ГОД'!J167</f>
        <v>34557.35</v>
      </c>
      <c r="K125" s="6"/>
    </row>
    <row r="126" spans="1:11" ht="15.75" x14ac:dyDescent="0.25">
      <c r="A126" s="7">
        <f>'[1]2014ГОД'!A162</f>
        <v>23</v>
      </c>
      <c r="B126" s="7" t="str">
        <f>'[1]2014ГОД'!B168</f>
        <v>Комплексная уборка съездов</v>
      </c>
      <c r="C126" s="7" t="str">
        <f>'[1]2014ГОД'!C168</f>
        <v>ручн</v>
      </c>
      <c r="D126" s="7" t="str">
        <f>'[1]2014ГОД'!D168</f>
        <v>1000м2</v>
      </c>
      <c r="E126" s="11">
        <f>'[1]2014ГОД'!E168</f>
        <v>5259.15</v>
      </c>
      <c r="F126" s="8">
        <f>'[1]2014ГОД'!F168</f>
        <v>8201</v>
      </c>
      <c r="G126" s="12">
        <f>'[1]2014ГОД'!G168</f>
        <v>8.2010000000000005</v>
      </c>
      <c r="H126" s="8">
        <f>'[1]2014ГОД'!H168</f>
        <v>0</v>
      </c>
      <c r="I126" s="13">
        <f>'[1]2014ГОД'!I168</f>
        <v>1</v>
      </c>
      <c r="J126" s="8">
        <f>'[1]2014ГОД'!J168</f>
        <v>43130.29</v>
      </c>
      <c r="K126" s="6"/>
    </row>
    <row r="127" spans="1:11" ht="15.75" x14ac:dyDescent="0.25">
      <c r="A127" s="7">
        <f>'[1]2014ГОД'!A163</f>
        <v>24</v>
      </c>
      <c r="B127" s="7" t="str">
        <f>'[1]2014ГОД'!B170</f>
        <v>Комплексная уборка обочин</v>
      </c>
      <c r="C127" s="7" t="str">
        <f>'[1]2014ГОД'!C170</f>
        <v>ручн</v>
      </c>
      <c r="D127" s="7" t="str">
        <f>'[1]2014ГОД'!D170</f>
        <v>1000м2</v>
      </c>
      <c r="E127" s="11">
        <f>'[1]2014ГОД'!E170</f>
        <v>2264.36</v>
      </c>
      <c r="F127" s="8">
        <f>'[1]2014ГОД'!F170</f>
        <v>18953.5</v>
      </c>
      <c r="G127" s="12">
        <f>'[1]2014ГОД'!G170</f>
        <v>18.953499999999998</v>
      </c>
      <c r="H127" s="8">
        <f>'[1]2014ГОД'!H170</f>
        <v>0</v>
      </c>
      <c r="I127" s="13">
        <f>'[1]2014ГОД'!I170</f>
        <v>1</v>
      </c>
      <c r="J127" s="8">
        <f>'[1]2014ГОД'!J170</f>
        <v>42917.55</v>
      </c>
      <c r="K127" s="6"/>
    </row>
    <row r="128" spans="1:11" ht="15.75" x14ac:dyDescent="0.25">
      <c r="A128" s="7">
        <f>'[1]2014ГОД'!A164</f>
        <v>25</v>
      </c>
      <c r="B128" s="7" t="str">
        <f>'[1]2014ГОД'!B171</f>
        <v>Комплексная уборка газонов</v>
      </c>
      <c r="C128" s="7" t="str">
        <f>'[1]2014ГОД'!C171</f>
        <v>ручн</v>
      </c>
      <c r="D128" s="7" t="str">
        <f>'[1]2014ГОД'!D171</f>
        <v>1000м2</v>
      </c>
      <c r="E128" s="11">
        <f>'[1]2014ГОД'!E171</f>
        <v>2841.41</v>
      </c>
      <c r="F128" s="8">
        <f>'[1]2014ГОД'!F171</f>
        <v>53570</v>
      </c>
      <c r="G128" s="12">
        <f>'[1]2014ГОД'!G171</f>
        <v>53.57</v>
      </c>
      <c r="H128" s="8">
        <f>'[1]2014ГОД'!H171</f>
        <v>0</v>
      </c>
      <c r="I128" s="13">
        <f>'[1]2014ГОД'!I171</f>
        <v>2</v>
      </c>
      <c r="J128" s="8">
        <f>'[1]2014ГОД'!J171</f>
        <v>304428.67</v>
      </c>
      <c r="K128" s="6"/>
    </row>
    <row r="129" spans="1:11" ht="31.5" x14ac:dyDescent="0.25">
      <c r="A129" s="18"/>
      <c r="B129" s="18" t="str">
        <f>'[1]2014ГОД'!B172</f>
        <v>Итого по основным операциям</v>
      </c>
      <c r="C129" s="18"/>
      <c r="D129" s="18"/>
      <c r="E129" s="18"/>
      <c r="F129" s="19"/>
      <c r="G129" s="19"/>
      <c r="H129" s="19">
        <f>'[1]2014ГОД'!H172</f>
        <v>0</v>
      </c>
      <c r="I129" s="19">
        <f>'[1]2014ГОД'!I172</f>
        <v>0</v>
      </c>
      <c r="J129" s="19">
        <f>'[1]2014ГОД'!J172</f>
        <v>3243837.0200000009</v>
      </c>
      <c r="K129" s="6"/>
    </row>
    <row r="130" spans="1:11" ht="15.75" x14ac:dyDescent="0.25">
      <c r="A130" s="7"/>
      <c r="B130" s="7"/>
      <c r="C130" s="7"/>
      <c r="D130" s="7"/>
      <c r="E130" s="7"/>
      <c r="F130" s="8"/>
      <c r="G130" s="8"/>
      <c r="H130" s="8">
        <f>'[1]2014ГОД'!H173</f>
        <v>0</v>
      </c>
      <c r="I130" s="8">
        <f>'[1]2014ГОД'!I173</f>
        <v>0</v>
      </c>
      <c r="J130" s="8"/>
      <c r="K130" s="6"/>
    </row>
    <row r="131" spans="1:11" ht="25.5" customHeight="1" x14ac:dyDescent="0.25">
      <c r="A131" s="7"/>
      <c r="B131" s="111" t="str">
        <f>'[1]2014ГОД'!B174</f>
        <v>ВЫВОЗКА СМЕТА, МУСОРА</v>
      </c>
      <c r="C131" s="112"/>
      <c r="D131" s="7"/>
      <c r="E131" s="7"/>
      <c r="F131" s="8"/>
      <c r="G131" s="8"/>
      <c r="H131" s="8">
        <f>'[1]2014ГОД'!H174</f>
        <v>0</v>
      </c>
      <c r="I131" s="8">
        <f>'[1]2014ГОД'!I174</f>
        <v>0</v>
      </c>
      <c r="J131" s="8"/>
      <c r="K131" s="6"/>
    </row>
    <row r="132" spans="1:11" ht="31.5" x14ac:dyDescent="0.25">
      <c r="A132" s="11">
        <f>'[1]2014ГОД'!A175</f>
        <v>1</v>
      </c>
      <c r="B132" s="22" t="str">
        <f>'[1]2014ГОД'!B175</f>
        <v xml:space="preserve">Вывозка при постоянной уборке </v>
      </c>
      <c r="C132" s="23"/>
      <c r="D132" s="11" t="str">
        <f>'[1]2014ГОД'!D175</f>
        <v>тн/сезон</v>
      </c>
      <c r="E132" s="11">
        <f>'[1]2014ГОД'!E175</f>
        <v>332.78</v>
      </c>
      <c r="F132" s="24">
        <f>'[1]2014ГОД'!F175</f>
        <v>1483</v>
      </c>
      <c r="G132" s="8">
        <f>'[1]2014ГОД'!G175</f>
        <v>1483</v>
      </c>
      <c r="H132" s="8">
        <f>'[1]2014ГОД'!H175</f>
        <v>0</v>
      </c>
      <c r="I132" s="8">
        <f>'[1]2014ГОД'!I175</f>
        <v>0</v>
      </c>
      <c r="J132" s="8">
        <f>'[1]2014ГОД'!J175</f>
        <v>493512.74</v>
      </c>
      <c r="K132" s="6"/>
    </row>
    <row r="133" spans="1:11" ht="31.5" x14ac:dyDescent="0.25">
      <c r="A133" s="11">
        <f>'[1]2014ГОД'!A176</f>
        <v>2</v>
      </c>
      <c r="B133" s="22" t="str">
        <f>'[1]2014ГОД'!B176</f>
        <v xml:space="preserve">Вывозка при комплексной уборке </v>
      </c>
      <c r="C133" s="23"/>
      <c r="D133" s="11" t="str">
        <f>'[1]2014ГОД'!D176</f>
        <v>тн/сезон</v>
      </c>
      <c r="E133" s="11">
        <f>'[1]2014ГОД'!E176</f>
        <v>332.78</v>
      </c>
      <c r="F133" s="24">
        <f>'[1]2014ГОД'!F176</f>
        <v>632</v>
      </c>
      <c r="G133" s="8">
        <f>'[1]2014ГОД'!G176</f>
        <v>632</v>
      </c>
      <c r="H133" s="8">
        <f>'[1]2014ГОД'!H176</f>
        <v>0</v>
      </c>
      <c r="I133" s="8">
        <f>'[1]2014ГОД'!I176</f>
        <v>0</v>
      </c>
      <c r="J133" s="8">
        <f>'[1]2014ГОД'!J176</f>
        <v>210316.96</v>
      </c>
      <c r="K133" s="6"/>
    </row>
    <row r="134" spans="1:11" ht="15.75" x14ac:dyDescent="0.25">
      <c r="A134" s="18"/>
      <c r="B134" s="18" t="str">
        <f>'[1]2014ГОД'!B177</f>
        <v>Итого по вывозке смета</v>
      </c>
      <c r="C134" s="18"/>
      <c r="D134" s="18"/>
      <c r="E134" s="18"/>
      <c r="F134" s="19"/>
      <c r="G134" s="19"/>
      <c r="H134" s="19">
        <f>'[1]2014ГОД'!H177</f>
        <v>0</v>
      </c>
      <c r="I134" s="19">
        <f>'[1]2014ГОД'!I177</f>
        <v>0</v>
      </c>
      <c r="J134" s="19">
        <f>'[1]2014ГОД'!J177</f>
        <v>703829.7</v>
      </c>
      <c r="K134" s="6"/>
    </row>
    <row r="135" spans="1:11" ht="15.75" x14ac:dyDescent="0.25">
      <c r="A135" s="7"/>
      <c r="B135" s="7"/>
      <c r="C135" s="7"/>
      <c r="D135" s="7"/>
      <c r="E135" s="7"/>
      <c r="F135" s="8"/>
      <c r="G135" s="8"/>
      <c r="H135" s="8">
        <f>'[1]2014ГОД'!H178</f>
        <v>0</v>
      </c>
      <c r="I135" s="8">
        <f>'[1]2014ГОД'!I178</f>
        <v>0</v>
      </c>
      <c r="J135" s="8"/>
      <c r="K135" s="6"/>
    </row>
    <row r="136" spans="1:11" ht="31.5" x14ac:dyDescent="0.25">
      <c r="A136" s="28"/>
      <c r="B136" s="28" t="str">
        <f>'[1]2014ГОД'!B179</f>
        <v>Всего по летнему содержанию</v>
      </c>
      <c r="C136" s="28"/>
      <c r="D136" s="28"/>
      <c r="E136" s="28"/>
      <c r="F136" s="29"/>
      <c r="G136" s="29"/>
      <c r="H136" s="29">
        <f>'[1]2014ГОД'!H179</f>
        <v>0</v>
      </c>
      <c r="I136" s="29">
        <f>'[1]2014ГОД'!I179</f>
        <v>0</v>
      </c>
      <c r="J136" s="29">
        <f>'[1]2014ГОД'!J179</f>
        <v>3947666.7200000007</v>
      </c>
      <c r="K136" s="6"/>
    </row>
    <row r="137" spans="1:11" ht="15.75" x14ac:dyDescent="0.25">
      <c r="A137" s="7"/>
      <c r="B137" s="7"/>
      <c r="C137" s="7"/>
      <c r="D137" s="7"/>
      <c r="E137" s="7"/>
      <c r="F137" s="8"/>
      <c r="G137" s="8"/>
      <c r="H137" s="8">
        <f>'[1]2014ГОД'!H180</f>
        <v>0</v>
      </c>
      <c r="I137" s="8">
        <f>'[1]2014ГОД'!I180</f>
        <v>0</v>
      </c>
      <c r="J137" s="8"/>
      <c r="K137" s="6"/>
    </row>
    <row r="138" spans="1:11" ht="15.75" x14ac:dyDescent="0.25">
      <c r="A138" s="109" t="str">
        <f>'[1]2014ГОД'!A181</f>
        <v xml:space="preserve">ЗИМНЕЕ СОДЕРЖАНИЕ </v>
      </c>
      <c r="B138" s="109"/>
      <c r="C138" s="109"/>
      <c r="D138" s="109"/>
      <c r="E138" s="109"/>
      <c r="F138" s="109"/>
      <c r="G138" s="109"/>
      <c r="H138" s="9" t="str">
        <f>'[1]2014ГОД'!H181</f>
        <v>суток</v>
      </c>
      <c r="I138" s="9">
        <f>'[1]2014ГОД'!I181</f>
        <v>182</v>
      </c>
      <c r="J138" s="9"/>
      <c r="K138" s="6"/>
    </row>
    <row r="139" spans="1:11" ht="15.75" x14ac:dyDescent="0.25">
      <c r="A139" s="64"/>
      <c r="B139" s="127" t="s">
        <v>1</v>
      </c>
      <c r="C139" s="128"/>
      <c r="D139" s="64"/>
      <c r="E139" s="64"/>
      <c r="F139" s="64"/>
      <c r="G139" s="64"/>
      <c r="H139" s="9"/>
      <c r="I139" s="9"/>
      <c r="J139" s="9"/>
      <c r="K139" s="6"/>
    </row>
    <row r="140" spans="1:11" ht="31.5" x14ac:dyDescent="0.25">
      <c r="A140" s="7">
        <f>'[1]2014ГОД'!A182</f>
        <v>1</v>
      </c>
      <c r="B140" s="7" t="str">
        <f>'[1]2014ГОД'!B182</f>
        <v>Подметание и сгребание снега (проезжая часть)</v>
      </c>
      <c r="C140" s="7" t="str">
        <f>'[1]2014ГОД'!C182</f>
        <v>механ</v>
      </c>
      <c r="D140" s="7" t="str">
        <f>'[1]2014ГОД'!D182</f>
        <v>1000м2</v>
      </c>
      <c r="E140" s="11">
        <f>'[1]2014ГОД'!E182</f>
        <v>57.7</v>
      </c>
      <c r="F140" s="8">
        <f>'[1]2014ГОД'!F182</f>
        <v>89819.8</v>
      </c>
      <c r="G140" s="12">
        <f>'[1]2014ГОД'!G182</f>
        <v>89.819800000000001</v>
      </c>
      <c r="H140" s="13">
        <f>'[1]2014ГОД'!H182</f>
        <v>1</v>
      </c>
      <c r="I140" s="13">
        <f>'[1]2014ГОД'!I182</f>
        <v>182</v>
      </c>
      <c r="J140" s="8">
        <f>'[1]2014ГОД'!J182</f>
        <v>943233.65</v>
      </c>
      <c r="K140" s="6"/>
    </row>
    <row r="141" spans="1:11" ht="31.5" x14ac:dyDescent="0.25">
      <c r="A141" s="7">
        <f>'[1]2014ГОД'!A183</f>
        <v>2</v>
      </c>
      <c r="B141" s="7" t="str">
        <f>'[1]2014ГОД'!B183</f>
        <v>Обработка проезжей части противогололедными мат-ми</v>
      </c>
      <c r="C141" s="7" t="str">
        <f>'[1]2014ГОД'!C183</f>
        <v>механ</v>
      </c>
      <c r="D141" s="7" t="str">
        <f>'[1]2014ГОД'!D183</f>
        <v>1000м2</v>
      </c>
      <c r="E141" s="11">
        <f>'[1]2014ГОД'!E183</f>
        <v>97.8</v>
      </c>
      <c r="F141" s="8">
        <f>'[1]2014ГОД'!F183</f>
        <v>89819.8</v>
      </c>
      <c r="G141" s="12">
        <f>'[1]2014ГОД'!G183</f>
        <v>89.819800000000001</v>
      </c>
      <c r="H141" s="13">
        <f>'[1]2014ГОД'!H183</f>
        <v>1</v>
      </c>
      <c r="I141" s="13">
        <f>'[1]2014ГОД'!I183</f>
        <v>182</v>
      </c>
      <c r="J141" s="8">
        <f>'[1]2014ГОД'!J183</f>
        <v>1598756.51</v>
      </c>
      <c r="K141" s="6"/>
    </row>
    <row r="142" spans="1:11" ht="31.5" x14ac:dyDescent="0.25">
      <c r="A142" s="7">
        <f>'[1]2014ГОД'!A184</f>
        <v>3</v>
      </c>
      <c r="B142" s="7" t="str">
        <f>'[1]2014ГОД'!B184</f>
        <v>Уборка проезжей части от мусора</v>
      </c>
      <c r="C142" s="7" t="str">
        <f>'[1]2014ГОД'!C184</f>
        <v>ручн</v>
      </c>
      <c r="D142" s="7" t="str">
        <f>'[1]2014ГОД'!D184</f>
        <v>1000м2</v>
      </c>
      <c r="E142" s="11">
        <f>'[1]2014ГОД'!E184</f>
        <v>13.15</v>
      </c>
      <c r="F142" s="8">
        <f>'[1]2014ГОД'!F184</f>
        <v>89819.8</v>
      </c>
      <c r="G142" s="12">
        <f>'[1]2014ГОД'!G184</f>
        <v>89.819800000000001</v>
      </c>
      <c r="H142" s="36">
        <f>'[1]2014ГОД'!H184</f>
        <v>0.33</v>
      </c>
      <c r="I142" s="13">
        <f>'[1]2014ГОД'!I184</f>
        <v>60</v>
      </c>
      <c r="J142" s="8">
        <f>'[1]2014ГОД'!J184</f>
        <v>70867.820000000007</v>
      </c>
      <c r="K142" s="6"/>
    </row>
    <row r="143" spans="1:11" ht="31.5" x14ac:dyDescent="0.25">
      <c r="A143" s="7">
        <f>'[1]2014ГОД'!A185</f>
        <v>4</v>
      </c>
      <c r="B143" s="7" t="str">
        <f>'[1]2014ГОД'!B187</f>
        <v>Подметание и сгребание снега (заездные карманы)</v>
      </c>
      <c r="C143" s="7" t="str">
        <f>'[1]2014ГОД'!C187</f>
        <v>механ</v>
      </c>
      <c r="D143" s="7" t="str">
        <f>'[1]2014ГОД'!D187</f>
        <v>1000м2</v>
      </c>
      <c r="E143" s="11">
        <f>'[1]2014ГОД'!E187</f>
        <v>57.7</v>
      </c>
      <c r="F143" s="8">
        <f>'[1]2014ГОД'!F187</f>
        <v>6380.9</v>
      </c>
      <c r="G143" s="12">
        <f>'[1]2014ГОД'!G187</f>
        <v>6.3808999999999996</v>
      </c>
      <c r="H143" s="13">
        <f>'[1]2014ГОД'!H187</f>
        <v>1</v>
      </c>
      <c r="I143" s="13">
        <f>'[1]2014ГОД'!I187</f>
        <v>182</v>
      </c>
      <c r="J143" s="8">
        <f>'[1]2014ГОД'!J187</f>
        <v>67008.38</v>
      </c>
      <c r="K143" s="6"/>
    </row>
    <row r="144" spans="1:11" ht="31.5" x14ac:dyDescent="0.25">
      <c r="A144" s="7">
        <f>'[1]2014ГОД'!A186</f>
        <v>5</v>
      </c>
      <c r="B144" s="7" t="str">
        <f>'[1]2014ГОД'!B188</f>
        <v>Обработка заездных карманов противогололедными мат-ми</v>
      </c>
      <c r="C144" s="7" t="str">
        <f>'[1]2014ГОД'!C188</f>
        <v>механ</v>
      </c>
      <c r="D144" s="7" t="str">
        <f>'[1]2014ГОД'!D188</f>
        <v>1000м2</v>
      </c>
      <c r="E144" s="11">
        <f>'[1]2014ГОД'!E188</f>
        <v>97.8</v>
      </c>
      <c r="F144" s="8">
        <f>'[1]2014ГОД'!F188</f>
        <v>6380.9</v>
      </c>
      <c r="G144" s="12">
        <f>'[1]2014ГОД'!G188</f>
        <v>6.3808999999999996</v>
      </c>
      <c r="H144" s="13">
        <f>'[1]2014ГОД'!H188</f>
        <v>1</v>
      </c>
      <c r="I144" s="13">
        <f>'[1]2014ГОД'!I188</f>
        <v>182</v>
      </c>
      <c r="J144" s="8">
        <f>'[1]2014ГОД'!J188</f>
        <v>113577.47</v>
      </c>
      <c r="K144" s="6"/>
    </row>
    <row r="145" spans="1:11" ht="31.5" x14ac:dyDescent="0.25">
      <c r="A145" s="7">
        <f>'[1]2014ГОД'!A187</f>
        <v>6</v>
      </c>
      <c r="B145" s="7" t="str">
        <f>'[1]2014ГОД'!B189</f>
        <v>Уборка заездных карманов от мусора</v>
      </c>
      <c r="C145" s="7" t="str">
        <f>'[1]2014ГОД'!C189</f>
        <v>ручн</v>
      </c>
      <c r="D145" s="7" t="str">
        <f>'[1]2014ГОД'!D189</f>
        <v>1000м2</v>
      </c>
      <c r="E145" s="11">
        <f>'[1]2014ГОД'!E189</f>
        <v>13.15</v>
      </c>
      <c r="F145" s="8">
        <f>'[1]2014ГОД'!F189</f>
        <v>6380.9</v>
      </c>
      <c r="G145" s="12">
        <f>'[1]2014ГОД'!G189</f>
        <v>6.3808999999999996</v>
      </c>
      <c r="H145" s="36">
        <f>'[1]2014ГОД'!H189</f>
        <v>0.33</v>
      </c>
      <c r="I145" s="13">
        <f>'[1]2014ГОД'!I189</f>
        <v>60</v>
      </c>
      <c r="J145" s="8">
        <f>'[1]2014ГОД'!J189</f>
        <v>5034.53</v>
      </c>
      <c r="K145" s="6"/>
    </row>
    <row r="146" spans="1:11" ht="31.5" x14ac:dyDescent="0.25">
      <c r="A146" s="7">
        <f>'[1]2014ГОД'!A188</f>
        <v>7</v>
      </c>
      <c r="B146" s="7" t="str">
        <f>'[1]2014ГОД'!B190</f>
        <v>Очистка и подметание заездных карманов</v>
      </c>
      <c r="C146" s="7" t="str">
        <f>'[1]2014ГОД'!C190</f>
        <v>ручн</v>
      </c>
      <c r="D146" s="7" t="str">
        <f>'[1]2014ГОД'!D190</f>
        <v>1000м2</v>
      </c>
      <c r="E146" s="11">
        <f>'[1]2014ГОД'!E190</f>
        <v>2287.9499999999998</v>
      </c>
      <c r="F146" s="8">
        <f>'[1]2014ГОД'!F190</f>
        <v>190</v>
      </c>
      <c r="G146" s="12">
        <f>'[1]2014ГОД'!G190</f>
        <v>0.19</v>
      </c>
      <c r="H146" s="36">
        <f>'[1]2014ГОД'!H190</f>
        <v>1</v>
      </c>
      <c r="I146" s="13">
        <f>'[1]2014ГОД'!I190</f>
        <v>182</v>
      </c>
      <c r="J146" s="8">
        <f>'[1]2014ГОД'!J190</f>
        <v>79117.31</v>
      </c>
      <c r="K146" s="6"/>
    </row>
    <row r="147" spans="1:11" ht="15.75" x14ac:dyDescent="0.25">
      <c r="A147" s="7">
        <f>'[1]2014ГОД'!A189</f>
        <v>8</v>
      </c>
      <c r="B147" s="7" t="str">
        <f>'[1]2014ГОД'!B193</f>
        <v>Уборка мусора с обочин</v>
      </c>
      <c r="C147" s="7" t="str">
        <f>'[1]2014ГОД'!C193</f>
        <v>ручн</v>
      </c>
      <c r="D147" s="7" t="str">
        <f>'[1]2014ГОД'!D193</f>
        <v>1000м2</v>
      </c>
      <c r="E147" s="11">
        <f>'[1]2014ГОД'!E193</f>
        <v>43.82</v>
      </c>
      <c r="F147" s="8">
        <f>'[1]2014ГОД'!F193</f>
        <v>18953.5</v>
      </c>
      <c r="G147" s="12">
        <f>'[1]2014ГОД'!G193</f>
        <v>18.953499999999998</v>
      </c>
      <c r="H147" s="36">
        <f>'[1]2014ГОД'!H193</f>
        <v>0.33</v>
      </c>
      <c r="I147" s="13">
        <f>'[1]2014ГОД'!I193</f>
        <v>60</v>
      </c>
      <c r="J147" s="8">
        <f>'[1]2014ГОД'!J193</f>
        <v>49832.54</v>
      </c>
      <c r="K147" s="6"/>
    </row>
    <row r="148" spans="1:11" ht="15.75" x14ac:dyDescent="0.25">
      <c r="A148" s="7">
        <f>'[1]2014ГОД'!A190</f>
        <v>9</v>
      </c>
      <c r="B148" s="7" t="str">
        <f>'[1]2014ГОД'!B195</f>
        <v>Уборка мусора с газонов</v>
      </c>
      <c r="C148" s="7" t="str">
        <f>'[1]2014ГОД'!C195</f>
        <v>ручн</v>
      </c>
      <c r="D148" s="7" t="str">
        <f>'[1]2014ГОД'!D195</f>
        <v>1000м2</v>
      </c>
      <c r="E148" s="11">
        <f>'[1]2014ГОД'!E195</f>
        <v>43.82</v>
      </c>
      <c r="F148" s="8">
        <f>'[1]2014ГОД'!F195</f>
        <v>53570</v>
      </c>
      <c r="G148" s="12">
        <f>'[1]2014ГОД'!G195</f>
        <v>53.57</v>
      </c>
      <c r="H148" s="36">
        <f>'[1]2014ГОД'!H195</f>
        <v>0.33</v>
      </c>
      <c r="I148" s="13">
        <f>'[1]2014ГОД'!I195</f>
        <v>60</v>
      </c>
      <c r="J148" s="8">
        <f>'[1]2014ГОД'!J195</f>
        <v>140846.24</v>
      </c>
      <c r="K148" s="6"/>
    </row>
    <row r="149" spans="1:11" ht="15.75" x14ac:dyDescent="0.25">
      <c r="A149" s="7">
        <f>'[1]2014ГОД'!A191</f>
        <v>10</v>
      </c>
      <c r="B149" s="7" t="str">
        <f>'[1]2014ГОД'!B196</f>
        <v>Уборка съездов</v>
      </c>
      <c r="C149" s="7" t="str">
        <f>'[1]2014ГОД'!C196</f>
        <v>механ</v>
      </c>
      <c r="D149" s="7" t="str">
        <f>'[1]2014ГОД'!D196</f>
        <v>1000м2</v>
      </c>
      <c r="E149" s="11">
        <f>'[1]2014ГОД'!E196</f>
        <v>137.51</v>
      </c>
      <c r="F149" s="8">
        <f>'[1]2014ГОД'!F196</f>
        <v>8201</v>
      </c>
      <c r="G149" s="12">
        <f>'[1]2014ГОД'!G196</f>
        <v>8.2010000000000005</v>
      </c>
      <c r="H149" s="36">
        <f>'[1]2014ГОД'!H196</f>
        <v>1</v>
      </c>
      <c r="I149" s="13">
        <f>'[1]2014ГОД'!I196</f>
        <v>182</v>
      </c>
      <c r="J149" s="8">
        <f>'[1]2014ГОД'!J196</f>
        <v>205244.95</v>
      </c>
      <c r="K149" s="6"/>
    </row>
    <row r="150" spans="1:11" ht="31.5" x14ac:dyDescent="0.25">
      <c r="A150" s="7">
        <f>'[1]2014ГОД'!A192</f>
        <v>11</v>
      </c>
      <c r="B150" s="7" t="str">
        <f>'[1]2014ГОД'!B197</f>
        <v>Очистка тротуаров и подметание тротуаров</v>
      </c>
      <c r="C150" s="7" t="str">
        <f>'[1]2014ГОД'!C197</f>
        <v>ручн</v>
      </c>
      <c r="D150" s="7" t="str">
        <f>'[1]2014ГОД'!D197</f>
        <v>1000м2</v>
      </c>
      <c r="E150" s="11">
        <f>'[1]2014ГОД'!E197</f>
        <v>2417.44</v>
      </c>
      <c r="F150" s="8">
        <f>'[1]2014ГОД'!F197</f>
        <v>1688</v>
      </c>
      <c r="G150" s="12">
        <f>'[1]2014ГОД'!G197</f>
        <v>1.6879999999999999</v>
      </c>
      <c r="H150" s="36">
        <f>'[1]2014ГОД'!H197</f>
        <v>0.5</v>
      </c>
      <c r="I150" s="13">
        <f>'[1]2014ГОД'!I197</f>
        <v>91</v>
      </c>
      <c r="J150" s="8">
        <f>'[1]2014ГОД'!J197</f>
        <v>371338.12</v>
      </c>
      <c r="K150" s="6"/>
    </row>
    <row r="151" spans="1:11" ht="31.5" x14ac:dyDescent="0.25">
      <c r="A151" s="7">
        <f>'[1]2014ГОД'!A193</f>
        <v>12</v>
      </c>
      <c r="B151" s="7" t="str">
        <f>'[1]2014ГОД'!B198</f>
        <v>Обработка тротуаров фрикционными материалами</v>
      </c>
      <c r="C151" s="7" t="str">
        <f>'[1]2014ГОД'!C198</f>
        <v>ручн</v>
      </c>
      <c r="D151" s="7" t="str">
        <f>'[1]2014ГОД'!D198</f>
        <v>1000м2</v>
      </c>
      <c r="E151" s="11">
        <f>'[1]2014ГОД'!E198</f>
        <v>583.83000000000004</v>
      </c>
      <c r="F151" s="8">
        <f>'[1]2014ГОД'!F198</f>
        <v>1688</v>
      </c>
      <c r="G151" s="12">
        <f>'[1]2014ГОД'!G198</f>
        <v>1.6879999999999999</v>
      </c>
      <c r="H151" s="36">
        <f>'[1]2014ГОД'!H198</f>
        <v>0.5</v>
      </c>
      <c r="I151" s="13">
        <f>'[1]2014ГОД'!I198</f>
        <v>91</v>
      </c>
      <c r="J151" s="8">
        <f>'[1]2014ГОД'!J198</f>
        <v>89680.960000000006</v>
      </c>
      <c r="K151" s="6"/>
    </row>
    <row r="152" spans="1:11" ht="31.5" x14ac:dyDescent="0.25">
      <c r="A152" s="7">
        <f>'[1]2014ГОД'!A194</f>
        <v>13</v>
      </c>
      <c r="B152" s="7" t="str">
        <f>'[1]2014ГОД'!B199</f>
        <v>Очистка и подметание тротуаров</v>
      </c>
      <c r="C152" s="7" t="str">
        <f>'[1]2014ГОД'!C199</f>
        <v>механ</v>
      </c>
      <c r="D152" s="7" t="str">
        <f>'[1]2014ГОД'!D199</f>
        <v>1000м2</v>
      </c>
      <c r="E152" s="11">
        <f>'[1]2014ГОД'!E199</f>
        <v>68.760000000000005</v>
      </c>
      <c r="F152" s="8">
        <f>'[1]2014ГОД'!F199</f>
        <v>21284.1</v>
      </c>
      <c r="G152" s="12">
        <f>'[1]2014ГОД'!G199</f>
        <v>21.284099999999999</v>
      </c>
      <c r="H152" s="36">
        <f>'[1]2014ГОД'!H199</f>
        <v>0.5</v>
      </c>
      <c r="I152" s="13">
        <f>'[1]2014ГОД'!I199</f>
        <v>91</v>
      </c>
      <c r="J152" s="8">
        <f>'[1]2014ГОД'!J199</f>
        <v>133178.01999999999</v>
      </c>
      <c r="K152" s="6"/>
    </row>
    <row r="153" spans="1:11" ht="31.5" x14ac:dyDescent="0.25">
      <c r="A153" s="7">
        <f>'[1]2014ГОД'!A195</f>
        <v>14</v>
      </c>
      <c r="B153" s="7" t="str">
        <f>'[1]2014ГОД'!B200</f>
        <v>Обработка тротуаров фрикционными материалами</v>
      </c>
      <c r="C153" s="7" t="str">
        <f>'[1]2014ГОД'!C200</f>
        <v>механ</v>
      </c>
      <c r="D153" s="7" t="str">
        <f>'[1]2014ГОД'!D200</f>
        <v>1000м2</v>
      </c>
      <c r="E153" s="11">
        <f>'[1]2014ГОД'!E200</f>
        <v>94.97</v>
      </c>
      <c r="F153" s="8">
        <f>'[1]2014ГОД'!F200</f>
        <v>21284.1</v>
      </c>
      <c r="G153" s="12">
        <f>'[1]2014ГОД'!G200</f>
        <v>21.284099999999999</v>
      </c>
      <c r="H153" s="36">
        <f>'[1]2014ГОД'!H200</f>
        <v>0.5</v>
      </c>
      <c r="I153" s="13">
        <f>'[1]2014ГОД'!I200</f>
        <v>91</v>
      </c>
      <c r="J153" s="8">
        <f>'[1]2014ГОД'!J200</f>
        <v>183942.94</v>
      </c>
      <c r="K153" s="6"/>
    </row>
    <row r="154" spans="1:11" ht="15.75" x14ac:dyDescent="0.25">
      <c r="A154" s="7">
        <v>15</v>
      </c>
      <c r="B154" s="7" t="str">
        <f>'[1]2014ГОД'!B205</f>
        <v>Очистка урн от мусора</v>
      </c>
      <c r="C154" s="7" t="str">
        <f>'[1]2014ГОД'!C205</f>
        <v>ручн</v>
      </c>
      <c r="D154" s="7" t="str">
        <f>'[1]2014ГОД'!D205</f>
        <v>1 урна</v>
      </c>
      <c r="E154" s="11">
        <f>'[1]2014ГОД'!E205</f>
        <v>11.61</v>
      </c>
      <c r="F154" s="8">
        <f>'[1]2014ГОД'!F205</f>
        <v>60</v>
      </c>
      <c r="G154" s="12">
        <f>'[1]2014ГОД'!G205</f>
        <v>60</v>
      </c>
      <c r="H154" s="36">
        <f>'[1]2014ГОД'!H205</f>
        <v>0.5</v>
      </c>
      <c r="I154" s="13">
        <f>'[1]2014ГОД'!I205</f>
        <v>91</v>
      </c>
      <c r="J154" s="8">
        <f>'[1]2014ГОД'!J205</f>
        <v>63390.6</v>
      </c>
      <c r="K154" s="6"/>
    </row>
    <row r="155" spans="1:11" ht="31.5" x14ac:dyDescent="0.25">
      <c r="A155" s="7">
        <v>16</v>
      </c>
      <c r="B155" s="7" t="str">
        <f>'[1]2014ГОД'!B206</f>
        <v>Очистка борта и прилотковой части после вывозки снега</v>
      </c>
      <c r="C155" s="7" t="str">
        <f>'[1]2014ГОД'!C206</f>
        <v>ручн</v>
      </c>
      <c r="D155" s="7" t="str">
        <f>'[1]2014ГОД'!D206</f>
        <v>1000м2</v>
      </c>
      <c r="E155" s="11">
        <f>'[1]2014ГОД'!E206</f>
        <v>2642.94</v>
      </c>
      <c r="F155" s="8">
        <f>'[1]2014ГОД'!F206</f>
        <v>3334.1</v>
      </c>
      <c r="G155" s="12">
        <f>'[1]2014ГОД'!G206</f>
        <v>3.3340999999999998</v>
      </c>
      <c r="H155" s="36">
        <f>'[1]2014ГОД'!H206</f>
        <v>0.14000000000000001</v>
      </c>
      <c r="I155" s="13">
        <f>'[1]2014ГОД'!I206</f>
        <v>25</v>
      </c>
      <c r="J155" s="8">
        <f>'[1]2014ГОД'!J206</f>
        <v>220295.66</v>
      </c>
      <c r="K155" s="6"/>
    </row>
    <row r="156" spans="1:11" ht="15.75" x14ac:dyDescent="0.25">
      <c r="A156" s="7">
        <v>17</v>
      </c>
      <c r="B156" s="7" t="str">
        <f>'[1]2014ГОД'!B207</f>
        <v>Очистка обочин от снега</v>
      </c>
      <c r="C156" s="7" t="str">
        <f>'[1]2014ГОД'!C207</f>
        <v>механ</v>
      </c>
      <c r="D156" s="7" t="str">
        <f>'[1]2014ГОД'!D207</f>
        <v>1000м2</v>
      </c>
      <c r="E156" s="11">
        <f>'[1]2014ГОД'!E207</f>
        <v>203.71</v>
      </c>
      <c r="F156" s="8">
        <f>'[1]2014ГОД'!F207</f>
        <v>18953.5</v>
      </c>
      <c r="G156" s="12">
        <f>'[1]2014ГОД'!G207</f>
        <v>18.953499999999998</v>
      </c>
      <c r="H156" s="36">
        <f>'[1]2014ГОД'!H207</f>
        <v>0</v>
      </c>
      <c r="I156" s="13">
        <f>'[1]2014ГОД'!I207</f>
        <v>6</v>
      </c>
      <c r="J156" s="8">
        <f>'[1]2014ГОД'!J207</f>
        <v>23166.1</v>
      </c>
      <c r="K156" s="6"/>
    </row>
    <row r="157" spans="1:11" ht="31.5" x14ac:dyDescent="0.25">
      <c r="A157" s="18"/>
      <c r="B157" s="18" t="str">
        <f>'[1]2014ГОД'!B212</f>
        <v>Итого по основным операциям</v>
      </c>
      <c r="C157" s="18"/>
      <c r="D157" s="18"/>
      <c r="E157" s="18">
        <f>'[1]2014ГОД'!E212</f>
        <v>0</v>
      </c>
      <c r="F157" s="19">
        <f>'[1]2014ГОД'!F212</f>
        <v>0</v>
      </c>
      <c r="G157" s="19"/>
      <c r="H157" s="19">
        <f>'[1]2014ГОД'!H212</f>
        <v>0</v>
      </c>
      <c r="I157" s="19">
        <f>'[1]2014ГОД'!I212</f>
        <v>0</v>
      </c>
      <c r="J157" s="19">
        <f>'[1]2014ГОД'!J212</f>
        <v>4358511.8</v>
      </c>
      <c r="K157" s="6"/>
    </row>
    <row r="158" spans="1:11" ht="15.75" x14ac:dyDescent="0.25">
      <c r="A158" s="7"/>
      <c r="B158" s="7"/>
      <c r="C158" s="7"/>
      <c r="D158" s="7"/>
      <c r="E158" s="7"/>
      <c r="F158" s="8"/>
      <c r="G158" s="8"/>
      <c r="H158" s="8"/>
      <c r="I158" s="8"/>
      <c r="J158" s="8"/>
      <c r="K158" s="6"/>
    </row>
    <row r="159" spans="1:11" ht="15.75" x14ac:dyDescent="0.25">
      <c r="A159" s="7"/>
      <c r="B159" s="31" t="str">
        <f>'[1]2014ГОД'!B214</f>
        <v>ВЫВОЗКА СНЕГА</v>
      </c>
      <c r="C159" s="7"/>
      <c r="D159" s="7"/>
      <c r="E159" s="7">
        <f>'[1]2014ГОД'!E214</f>
        <v>0</v>
      </c>
      <c r="F159" s="8">
        <f>'[1]2014ГОД'!F214</f>
        <v>0</v>
      </c>
      <c r="G159" s="8"/>
      <c r="H159" s="8"/>
      <c r="I159" s="8"/>
      <c r="J159" s="8"/>
      <c r="K159" s="6"/>
    </row>
    <row r="160" spans="1:11" ht="31.5" x14ac:dyDescent="0.25">
      <c r="A160" s="7">
        <f>'[1]2014ГОД'!A215</f>
        <v>1</v>
      </c>
      <c r="B160" s="22" t="str">
        <f>'[1]2014ГОД'!B215</f>
        <v>Вывозка  снега</v>
      </c>
      <c r="C160" s="32"/>
      <c r="D160" s="7" t="str">
        <f>'[1]2014ГОД'!D215</f>
        <v>тн/сезон</v>
      </c>
      <c r="E160" s="11">
        <f>'[1]2014ГОД'!E215</f>
        <v>213.19</v>
      </c>
      <c r="F160" s="8">
        <f>'[1]2014ГОД'!F215</f>
        <v>22183</v>
      </c>
      <c r="G160" s="8">
        <f>'[1]2014ГОД'!G215</f>
        <v>22183</v>
      </c>
      <c r="H160" s="8">
        <f>'[1]2014ГОД'!H215</f>
        <v>0</v>
      </c>
      <c r="I160" s="8">
        <f>'[1]2014ГОД'!I215</f>
        <v>0</v>
      </c>
      <c r="J160" s="8">
        <f>'[1]2014ГОД'!J215</f>
        <v>4729193.7699999996</v>
      </c>
      <c r="K160" s="6"/>
    </row>
    <row r="161" spans="1:11" ht="15.75" x14ac:dyDescent="0.25">
      <c r="A161" s="18"/>
      <c r="B161" s="18" t="str">
        <f>'[1]2014ГОД'!B216</f>
        <v>Итого по вывозке снега</v>
      </c>
      <c r="C161" s="18"/>
      <c r="D161" s="18"/>
      <c r="E161" s="18">
        <f>'[1]2014ГОД'!E216</f>
        <v>0</v>
      </c>
      <c r="F161" s="19">
        <f>'[1]2014ГОД'!F216</f>
        <v>0</v>
      </c>
      <c r="G161" s="19"/>
      <c r="H161" s="19">
        <f>'[1]2014ГОД'!H216</f>
        <v>0</v>
      </c>
      <c r="I161" s="19">
        <f>'[1]2014ГОД'!I216</f>
        <v>0</v>
      </c>
      <c r="J161" s="19">
        <f>'[1]2014ГОД'!J216</f>
        <v>4729193.7699999996</v>
      </c>
      <c r="K161" s="6"/>
    </row>
    <row r="162" spans="1:11" ht="15.75" x14ac:dyDescent="0.25">
      <c r="A162" s="7"/>
      <c r="B162" s="7"/>
      <c r="C162" s="7"/>
      <c r="D162" s="7"/>
      <c r="E162" s="7">
        <f>'[1]2014ГОД'!E217</f>
        <v>0</v>
      </c>
      <c r="F162" s="8">
        <f>'[1]2014ГОД'!F217</f>
        <v>0</v>
      </c>
      <c r="G162" s="8"/>
      <c r="H162" s="8">
        <f>'[1]2014ГОД'!H217</f>
        <v>0</v>
      </c>
      <c r="I162" s="8">
        <f>'[1]2014ГОД'!I217</f>
        <v>0</v>
      </c>
      <c r="J162" s="8"/>
      <c r="K162" s="6"/>
    </row>
    <row r="163" spans="1:11" ht="15.75" x14ac:dyDescent="0.25">
      <c r="A163" s="7"/>
      <c r="B163" s="31" t="str">
        <f>'[1]2014ГОД'!B218</f>
        <v xml:space="preserve">ВЫВОЗКА МУСОРА </v>
      </c>
      <c r="C163" s="7"/>
      <c r="D163" s="7"/>
      <c r="E163" s="7">
        <f>'[1]2014ГОД'!E218</f>
        <v>0</v>
      </c>
      <c r="F163" s="8">
        <f>'[1]2014ГОД'!F218</f>
        <v>0</v>
      </c>
      <c r="G163" s="8"/>
      <c r="H163" s="8">
        <f>'[1]2014ГОД'!H218</f>
        <v>0</v>
      </c>
      <c r="I163" s="8">
        <f>'[1]2014ГОД'!I218</f>
        <v>0</v>
      </c>
      <c r="J163" s="8"/>
      <c r="K163" s="6"/>
    </row>
    <row r="164" spans="1:11" ht="31.5" x14ac:dyDescent="0.25">
      <c r="A164" s="7">
        <f>'[1]2014ГОД'!A219</f>
        <v>1</v>
      </c>
      <c r="B164" s="22" t="str">
        <f>'[1]2014ГОД'!B219</f>
        <v xml:space="preserve">Вывозка мусора из урн </v>
      </c>
      <c r="C164" s="23"/>
      <c r="D164" s="7" t="str">
        <f>'[1]2014ГОД'!D219</f>
        <v>тн/сезон</v>
      </c>
      <c r="E164" s="11">
        <f>'[1]2014ГОД'!E219</f>
        <v>332.78</v>
      </c>
      <c r="F164" s="8">
        <f>'[1]2014ГОД'!F219</f>
        <v>54</v>
      </c>
      <c r="G164" s="8">
        <f>'[1]2014ГОД'!G219</f>
        <v>54</v>
      </c>
      <c r="H164" s="8">
        <f>'[1]2014ГОД'!H219</f>
        <v>0</v>
      </c>
      <c r="I164" s="8">
        <f>'[1]2014ГОД'!I219</f>
        <v>0</v>
      </c>
      <c r="J164" s="8">
        <f>'[1]2014ГОД'!J219</f>
        <v>17970.12</v>
      </c>
      <c r="K164" s="6"/>
    </row>
    <row r="165" spans="1:11" ht="15.75" x14ac:dyDescent="0.25">
      <c r="A165" s="18"/>
      <c r="B165" s="18" t="str">
        <f>'[1]2014ГОД'!B220</f>
        <v>Итого по вывозке смета</v>
      </c>
      <c r="C165" s="18"/>
      <c r="D165" s="18"/>
      <c r="E165" s="18">
        <f>'[1]2014ГОД'!E220</f>
        <v>0</v>
      </c>
      <c r="F165" s="19">
        <f>'[1]2014ГОД'!F220</f>
        <v>0</v>
      </c>
      <c r="G165" s="19"/>
      <c r="H165" s="19">
        <f>'[1]2014ГОД'!H220</f>
        <v>0</v>
      </c>
      <c r="I165" s="19">
        <f>'[1]2014ГОД'!I220</f>
        <v>0</v>
      </c>
      <c r="J165" s="19">
        <f>'[1]2014ГОД'!J220</f>
        <v>17970.12</v>
      </c>
      <c r="K165" s="6"/>
    </row>
    <row r="166" spans="1:11" ht="15.75" x14ac:dyDescent="0.25">
      <c r="A166" s="7"/>
      <c r="B166" s="7"/>
      <c r="C166" s="7"/>
      <c r="D166" s="7"/>
      <c r="E166" s="7">
        <f>'[1]2014ГОД'!E221</f>
        <v>0</v>
      </c>
      <c r="F166" s="8">
        <f>'[1]2014ГОД'!F221</f>
        <v>0</v>
      </c>
      <c r="G166" s="8"/>
      <c r="H166" s="8">
        <f>'[1]2014ГОД'!H221</f>
        <v>0</v>
      </c>
      <c r="I166" s="8">
        <f>'[1]2014ГОД'!I221</f>
        <v>0</v>
      </c>
      <c r="J166" s="8"/>
      <c r="K166" s="6"/>
    </row>
    <row r="167" spans="1:11" ht="31.5" x14ac:dyDescent="0.25">
      <c r="A167" s="28"/>
      <c r="B167" s="28" t="str">
        <f>'[1]2014ГОД'!B222</f>
        <v xml:space="preserve">Всего по зимнему содержанию </v>
      </c>
      <c r="C167" s="28"/>
      <c r="D167" s="28"/>
      <c r="E167" s="28">
        <f>'[1]2014ГОД'!E222</f>
        <v>0</v>
      </c>
      <c r="F167" s="29">
        <f>'[1]2014ГОД'!F222</f>
        <v>0</v>
      </c>
      <c r="G167" s="29"/>
      <c r="H167" s="29">
        <f>'[1]2014ГОД'!H222</f>
        <v>0</v>
      </c>
      <c r="I167" s="29">
        <f>'[1]2014ГОД'!I222</f>
        <v>0</v>
      </c>
      <c r="J167" s="29">
        <f>'[1]2014ГОД'!J222</f>
        <v>9105675.6899999995</v>
      </c>
      <c r="K167" s="6"/>
    </row>
    <row r="168" spans="1:11" ht="15.75" x14ac:dyDescent="0.25">
      <c r="A168" s="7"/>
      <c r="B168" s="7"/>
      <c r="C168" s="7"/>
      <c r="D168" s="7"/>
      <c r="E168" s="7">
        <f>'[1]2014ГОД'!E224</f>
        <v>0</v>
      </c>
      <c r="F168" s="8">
        <f>'[1]2014ГОД'!F224</f>
        <v>0</v>
      </c>
      <c r="G168" s="8"/>
      <c r="H168" s="8">
        <f>'[1]2014ГОД'!H224</f>
        <v>0</v>
      </c>
      <c r="I168" s="8">
        <f>'[1]2014ГОД'!I224</f>
        <v>0</v>
      </c>
      <c r="J168" s="8"/>
      <c r="K168" s="6"/>
    </row>
    <row r="169" spans="1:11" ht="31.5" x14ac:dyDescent="0.25">
      <c r="A169" s="31"/>
      <c r="B169" s="31" t="str">
        <f>'[1]2014ГОД'!B225</f>
        <v>ВСЕГО по 2 категории дорог Орджоникидзевский район</v>
      </c>
      <c r="C169" s="31">
        <v>2014</v>
      </c>
      <c r="D169" s="31" t="str">
        <f>'[1]2014ГОД'!D225</f>
        <v>год</v>
      </c>
      <c r="E169" s="31">
        <f>'[1]2014ГОД'!E225</f>
        <v>2014</v>
      </c>
      <c r="F169" s="33">
        <f>'[1]2014ГОД'!F225</f>
        <v>0</v>
      </c>
      <c r="G169" s="33"/>
      <c r="H169" s="33">
        <f>'[1]2014ГОД'!H225</f>
        <v>0</v>
      </c>
      <c r="I169" s="33">
        <f>'[1]2014ГОД'!I225</f>
        <v>0</v>
      </c>
      <c r="J169" s="33">
        <f>'[1]2014ГОД'!J225</f>
        <v>13053342.41</v>
      </c>
      <c r="K169" s="6"/>
    </row>
    <row r="170" spans="1:11" ht="15.75" x14ac:dyDescent="0.25">
      <c r="A170" s="34"/>
      <c r="B170" s="34"/>
      <c r="C170" s="34"/>
      <c r="D170" s="34"/>
      <c r="E170" s="34"/>
      <c r="F170" s="35"/>
      <c r="G170" s="35"/>
      <c r="H170" s="35"/>
      <c r="I170" s="35"/>
      <c r="J170" s="35"/>
      <c r="K170" s="6"/>
    </row>
    <row r="171" spans="1:11" ht="30.75" customHeight="1" x14ac:dyDescent="0.25">
      <c r="A171" s="102" t="str">
        <f>'[1]2014ГОД'!A227</f>
        <v>Содержание автомобильных дорог в г. Перми (Орджоникидзевский район). Дороги 3 категории.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6"/>
    </row>
    <row r="172" spans="1:11" ht="15.75" x14ac:dyDescent="0.25">
      <c r="A172" s="105" t="str">
        <f>'[1]2014ГОД'!A228</f>
        <v>№ п/п</v>
      </c>
      <c r="B172" s="105" t="str">
        <f>'[1]2014ГОД'!B228</f>
        <v>Наименование операции</v>
      </c>
      <c r="C172" s="105" t="str">
        <f>'[1]2014ГОД'!C228</f>
        <v>Вид уборки</v>
      </c>
      <c r="D172" s="105" t="str">
        <f>'[1]2014ГОД'!D228</f>
        <v>Ед. изм.</v>
      </c>
      <c r="E172" s="105" t="str">
        <f>'[1]2014ГОД'!E228</f>
        <v xml:space="preserve">Расценка на ед. изм, руб/раз </v>
      </c>
      <c r="F172" s="104" t="str">
        <f>'[1]2014ГОД'!F228</f>
        <v>Фактический объем</v>
      </c>
      <c r="G172" s="104" t="str">
        <f>'[1]2014ГОД'!G228</f>
        <v>Объем в ед. изм.</v>
      </c>
      <c r="H172" s="105"/>
      <c r="I172" s="105"/>
      <c r="J172" s="105"/>
      <c r="K172" s="6"/>
    </row>
    <row r="173" spans="1:11" ht="15.75" x14ac:dyDescent="0.25">
      <c r="A173" s="105"/>
      <c r="B173" s="105"/>
      <c r="C173" s="105"/>
      <c r="D173" s="105"/>
      <c r="E173" s="105"/>
      <c r="F173" s="104"/>
      <c r="G173" s="104"/>
      <c r="H173" s="106" t="s">
        <v>3</v>
      </c>
      <c r="I173" s="107"/>
      <c r="J173" s="108"/>
      <c r="K173" s="6"/>
    </row>
    <row r="174" spans="1:11" ht="30.75" customHeight="1" x14ac:dyDescent="0.25">
      <c r="A174" s="105"/>
      <c r="B174" s="105"/>
      <c r="C174" s="105"/>
      <c r="D174" s="105"/>
      <c r="E174" s="105"/>
      <c r="F174" s="104"/>
      <c r="G174" s="104"/>
      <c r="H174" s="7" t="str">
        <f>'[1]2014ГОД'!H230</f>
        <v>Количество раз уборки в сутки</v>
      </c>
      <c r="I174" s="7" t="str">
        <f>'[1]2014ГОД'!I230</f>
        <v>Расчетная периодичность</v>
      </c>
      <c r="J174" s="8" t="str">
        <f>'[1]2014ГОД'!J230</f>
        <v>Всего стоимость работ за сезон</v>
      </c>
      <c r="K174" s="6"/>
    </row>
    <row r="175" spans="1:11" ht="15.75" x14ac:dyDescent="0.25">
      <c r="A175" s="109" t="str">
        <f>'[1]2014ГОД'!A231</f>
        <v xml:space="preserve">ЛЕТНЕЕ СОДЕРЖАНИЕ </v>
      </c>
      <c r="B175" s="109"/>
      <c r="C175" s="109"/>
      <c r="D175" s="109"/>
      <c r="E175" s="109"/>
      <c r="F175" s="109"/>
      <c r="G175" s="109"/>
      <c r="H175" s="9" t="str">
        <f>'[1]2014ГОД'!H231</f>
        <v>суток</v>
      </c>
      <c r="I175" s="9">
        <f>'[1]2014ГОД'!I231</f>
        <v>183</v>
      </c>
      <c r="J175" s="9"/>
      <c r="K175" s="6"/>
    </row>
    <row r="176" spans="1:11" ht="15.75" x14ac:dyDescent="0.25">
      <c r="A176" s="10"/>
      <c r="B176" s="10" t="str">
        <f>'[1]2014ГОД'!B232</f>
        <v>ОСНОВНЫЕ ОПЕРАЦИИ</v>
      </c>
      <c r="C176" s="10"/>
      <c r="D176" s="10"/>
      <c r="E176" s="10"/>
      <c r="F176" s="10"/>
      <c r="G176" s="10"/>
      <c r="H176" s="10"/>
      <c r="I176" s="10"/>
      <c r="J176" s="10"/>
      <c r="K176" s="6"/>
    </row>
    <row r="177" spans="1:11" ht="31.5" x14ac:dyDescent="0.25">
      <c r="A177" s="7">
        <f>'[1]2014ГОД'!A233</f>
        <v>1</v>
      </c>
      <c r="B177" s="7" t="str">
        <f>'[1]2014ГОД'!B233</f>
        <v>Мойка проезжей части (дороги)</v>
      </c>
      <c r="C177" s="7" t="str">
        <f>'[1]2014ГОД'!C233</f>
        <v>механ</v>
      </c>
      <c r="D177" s="7" t="str">
        <f>'[1]2014ГОД'!D233</f>
        <v>1000м2</v>
      </c>
      <c r="E177" s="11">
        <f>'[1]2014ГОД'!E233</f>
        <v>57.7</v>
      </c>
      <c r="F177" s="8">
        <f>'[1]2014ГОД'!F233</f>
        <v>300524.69214999996</v>
      </c>
      <c r="G177" s="12">
        <f>'[1]2014ГОД'!G233</f>
        <v>300.52469214999996</v>
      </c>
      <c r="H177" s="8">
        <f>'[1]2014ГОД'!H233</f>
        <v>0.2</v>
      </c>
      <c r="I177" s="13">
        <f>'[1]2014ГОД'!I233</f>
        <v>37</v>
      </c>
      <c r="J177" s="8">
        <f>'[1]2014ГОД'!J233</f>
        <v>641590.17000000004</v>
      </c>
      <c r="K177" s="6"/>
    </row>
    <row r="178" spans="1:11" ht="31.5" x14ac:dyDescent="0.25">
      <c r="A178" s="7">
        <f>'[1]2014ГОД'!A234</f>
        <v>2</v>
      </c>
      <c r="B178" s="14" t="str">
        <f>'[1]2014ГОД'!B234</f>
        <v>Подметание проезжей части (дороги)</v>
      </c>
      <c r="C178" s="7" t="str">
        <f>'[1]2014ГОД'!C234</f>
        <v>механ</v>
      </c>
      <c r="D178" s="7" t="str">
        <f>'[1]2014ГОД'!D234</f>
        <v>1000м2</v>
      </c>
      <c r="E178" s="11">
        <f>'[1]2014ГОД'!E234</f>
        <v>65.040000000000006</v>
      </c>
      <c r="F178" s="8">
        <f>'[1]2014ГОД'!F234</f>
        <v>300524.69214999996</v>
      </c>
      <c r="G178" s="12">
        <f>'[1]2014ГОД'!G234</f>
        <v>300.52469214999996</v>
      </c>
      <c r="H178" s="8">
        <f>'[1]2014ГОД'!H234</f>
        <v>0.2</v>
      </c>
      <c r="I178" s="13">
        <f>'[1]2014ГОД'!I234</f>
        <v>37</v>
      </c>
      <c r="J178" s="8">
        <f>'[1]2014ГОД'!J234</f>
        <v>723206.66</v>
      </c>
      <c r="K178" s="6"/>
    </row>
    <row r="179" spans="1:11" ht="31.5" x14ac:dyDescent="0.25">
      <c r="A179" s="7">
        <f>'[1]2014ГОД'!A235</f>
        <v>3</v>
      </c>
      <c r="B179" s="7" t="str">
        <f>'[1]2014ГОД'!B235</f>
        <v>Подметание лотковых зон (дороги)</v>
      </c>
      <c r="C179" s="7" t="str">
        <f>'[1]2014ГОД'!C235</f>
        <v>механ</v>
      </c>
      <c r="D179" s="7" t="str">
        <f>'[1]2014ГОД'!D235</f>
        <v>1000м2</v>
      </c>
      <c r="E179" s="11">
        <f>'[1]2014ГОД'!E235</f>
        <v>92.93</v>
      </c>
      <c r="F179" s="8">
        <f>'[1]2014ГОД'!F235</f>
        <v>150239.80784999998</v>
      </c>
      <c r="G179" s="12">
        <f>'[1]2014ГОД'!G235</f>
        <v>150.23980784999998</v>
      </c>
      <c r="H179" s="8">
        <f>'[1]2014ГОД'!H235</f>
        <v>0.2</v>
      </c>
      <c r="I179" s="13">
        <f>'[1]2014ГОД'!I235</f>
        <v>37</v>
      </c>
      <c r="J179" s="8">
        <f>'[1]2014ГОД'!J235</f>
        <v>516586.06</v>
      </c>
      <c r="K179" s="6"/>
    </row>
    <row r="180" spans="1:11" ht="15.75" x14ac:dyDescent="0.25">
      <c r="A180" s="7">
        <f>'[1]2014ГОД'!A236</f>
        <v>4</v>
      </c>
      <c r="B180" s="7" t="str">
        <f>'[1]2014ГОД'!B236</f>
        <v>Мойка лотковых зон (дороги)</v>
      </c>
      <c r="C180" s="7" t="str">
        <f>'[1]2014ГОД'!C236</f>
        <v>механ</v>
      </c>
      <c r="D180" s="7" t="str">
        <f>'[1]2014ГОД'!D236</f>
        <v>1000м2</v>
      </c>
      <c r="E180" s="11">
        <f>'[1]2014ГОД'!E236</f>
        <v>214.4</v>
      </c>
      <c r="F180" s="8">
        <f>'[1]2014ГОД'!F236</f>
        <v>150239.80784999998</v>
      </c>
      <c r="G180" s="12">
        <f>'[1]2014ГОД'!G236</f>
        <v>150.23980784999998</v>
      </c>
      <c r="H180" s="8">
        <f>'[1]2014ГОД'!H236</f>
        <v>0.2</v>
      </c>
      <c r="I180" s="13">
        <f>'[1]2014ГОД'!I236</f>
        <v>37</v>
      </c>
      <c r="J180" s="8">
        <f>'[1]2014ГОД'!J236</f>
        <v>1191822.3500000001</v>
      </c>
      <c r="K180" s="6"/>
    </row>
    <row r="181" spans="1:11" ht="31.5" x14ac:dyDescent="0.25">
      <c r="A181" s="7">
        <f>'[1]2014ГОД'!A237</f>
        <v>5</v>
      </c>
      <c r="B181" s="7" t="str">
        <f>'[1]2014ГОД'!B237</f>
        <v>Уборка крупного мусора с дорог</v>
      </c>
      <c r="C181" s="7" t="str">
        <f>'[1]2014ГОД'!C237</f>
        <v>ручн</v>
      </c>
      <c r="D181" s="7" t="str">
        <f>'[1]2014ГОД'!D237</f>
        <v>1000м2</v>
      </c>
      <c r="E181" s="11">
        <f>'[1]2014ГОД'!E237</f>
        <v>13.15</v>
      </c>
      <c r="F181" s="8">
        <f>'[1]2014ГОД'!F237</f>
        <v>450764.49999999994</v>
      </c>
      <c r="G181" s="12">
        <f>'[1]2014ГОД'!G237</f>
        <v>450.76449999999994</v>
      </c>
      <c r="H181" s="8">
        <f>'[1]2014ГОД'!H237</f>
        <v>0.33</v>
      </c>
      <c r="I181" s="13">
        <f>'[1]2014ГОД'!I237</f>
        <v>60</v>
      </c>
      <c r="J181" s="8">
        <f>'[1]2014ГОД'!J237</f>
        <v>355653.19</v>
      </c>
      <c r="K181" s="6"/>
    </row>
    <row r="182" spans="1:11" ht="31.5" x14ac:dyDescent="0.25">
      <c r="A182" s="7">
        <f>'[1]2014ГОД'!A238</f>
        <v>6</v>
      </c>
      <c r="B182" s="7" t="str">
        <f>'[1]2014ГОД'!B239</f>
        <v>Мойка проезжей части (заездные карманы)</v>
      </c>
      <c r="C182" s="7" t="str">
        <f>'[1]2014ГОД'!C239</f>
        <v>механ</v>
      </c>
      <c r="D182" s="7" t="str">
        <f>'[1]2014ГОД'!D239</f>
        <v>1000м2</v>
      </c>
      <c r="E182" s="11">
        <f>'[1]2014ГОД'!E239</f>
        <v>57.7</v>
      </c>
      <c r="F182" s="8">
        <f>'[1]2014ГОД'!F239</f>
        <v>12342.150409999998</v>
      </c>
      <c r="G182" s="12">
        <f>'[1]2014ГОД'!G239</f>
        <v>12.342150409999999</v>
      </c>
      <c r="H182" s="8">
        <f>'[1]2014ГОД'!H239</f>
        <v>0.2</v>
      </c>
      <c r="I182" s="13">
        <f>'[1]2014ГОД'!I239</f>
        <v>37</v>
      </c>
      <c r="J182" s="8">
        <f>'[1]2014ГОД'!J239</f>
        <v>26349.26</v>
      </c>
      <c r="K182" s="6"/>
    </row>
    <row r="183" spans="1:11" ht="31.5" x14ac:dyDescent="0.25">
      <c r="A183" s="7">
        <f>'[1]2014ГОД'!A239</f>
        <v>7</v>
      </c>
      <c r="B183" s="14" t="str">
        <f>'[1]2014ГОД'!B240</f>
        <v>Подметание проезжей части (заездные карманы)</v>
      </c>
      <c r="C183" s="7" t="str">
        <f>'[1]2014ГОД'!C240</f>
        <v>механ</v>
      </c>
      <c r="D183" s="7" t="str">
        <f>'[1]2014ГОД'!D240</f>
        <v>1000м2</v>
      </c>
      <c r="E183" s="11">
        <f>'[1]2014ГОД'!E240</f>
        <v>65.040000000000006</v>
      </c>
      <c r="F183" s="8">
        <f>'[1]2014ГОД'!F240</f>
        <v>12342.150409999998</v>
      </c>
      <c r="G183" s="12">
        <f>'[1]2014ГОД'!G240</f>
        <v>12.342150409999999</v>
      </c>
      <c r="H183" s="8">
        <f>'[1]2014ГОД'!H240</f>
        <v>0.2</v>
      </c>
      <c r="I183" s="13">
        <f>'[1]2014ГОД'!I240</f>
        <v>37</v>
      </c>
      <c r="J183" s="8">
        <f>'[1]2014ГОД'!J240</f>
        <v>29701.14</v>
      </c>
      <c r="K183" s="6"/>
    </row>
    <row r="184" spans="1:11" ht="31.5" x14ac:dyDescent="0.25">
      <c r="A184" s="7">
        <f>'[1]2014ГОД'!A240</f>
        <v>8</v>
      </c>
      <c r="B184" s="7" t="str">
        <f>'[1]2014ГОД'!B241</f>
        <v>Подметание лотковых зон (заездные карманы)</v>
      </c>
      <c r="C184" s="7" t="str">
        <f>'[1]2014ГОД'!C241</f>
        <v>механ</v>
      </c>
      <c r="D184" s="7" t="str">
        <f>'[1]2014ГОД'!D241</f>
        <v>1000м2</v>
      </c>
      <c r="E184" s="11">
        <f>'[1]2014ГОД'!E241</f>
        <v>92.93</v>
      </c>
      <c r="F184" s="8">
        <f>'[1]2014ГОД'!F241</f>
        <v>6170.1495899999991</v>
      </c>
      <c r="G184" s="12">
        <f>'[1]2014ГОД'!G241</f>
        <v>6.1701495899999994</v>
      </c>
      <c r="H184" s="8">
        <f>'[1]2014ГОД'!H241</f>
        <v>0.2</v>
      </c>
      <c r="I184" s="13">
        <f>'[1]2014ГОД'!I241</f>
        <v>37</v>
      </c>
      <c r="J184" s="8">
        <f>'[1]2014ГОД'!J241</f>
        <v>21215.5</v>
      </c>
      <c r="K184" s="6"/>
    </row>
    <row r="185" spans="1:11" ht="31.5" x14ac:dyDescent="0.25">
      <c r="A185" s="7">
        <f>'[1]2014ГОД'!A241</f>
        <v>9</v>
      </c>
      <c r="B185" s="7" t="str">
        <f>'[1]2014ГОД'!B242</f>
        <v>Мойка лотковых зон (заездные карманы)</v>
      </c>
      <c r="C185" s="7" t="str">
        <f>'[1]2014ГОД'!C242</f>
        <v>механ</v>
      </c>
      <c r="D185" s="7" t="str">
        <f>'[1]2014ГОД'!D242</f>
        <v>1000м2</v>
      </c>
      <c r="E185" s="11">
        <f>'[1]2014ГОД'!E242</f>
        <v>214.4</v>
      </c>
      <c r="F185" s="8">
        <f>'[1]2014ГОД'!F242</f>
        <v>6170.1495899999991</v>
      </c>
      <c r="G185" s="12">
        <f>'[1]2014ГОД'!G242</f>
        <v>6.1701495899999994</v>
      </c>
      <c r="H185" s="8">
        <f>'[1]2014ГОД'!H242</f>
        <v>0.2</v>
      </c>
      <c r="I185" s="13">
        <f>'[1]2014ГОД'!I242</f>
        <v>37</v>
      </c>
      <c r="J185" s="8">
        <f>'[1]2014ГОД'!J242</f>
        <v>48946.559999999998</v>
      </c>
      <c r="K185" s="6"/>
    </row>
    <row r="186" spans="1:11" ht="31.5" x14ac:dyDescent="0.25">
      <c r="A186" s="7">
        <f>'[1]2014ГОД'!A242</f>
        <v>10</v>
      </c>
      <c r="B186" s="7" t="str">
        <f>'[1]2014ГОД'!B243</f>
        <v>Уборка крупного мусора с заездных карманов</v>
      </c>
      <c r="C186" s="7" t="str">
        <f>'[1]2014ГОД'!C243</f>
        <v>ручн</v>
      </c>
      <c r="D186" s="7" t="str">
        <f>'[1]2014ГОД'!D243</f>
        <v>1000м2</v>
      </c>
      <c r="E186" s="11">
        <f>'[1]2014ГОД'!E243</f>
        <v>13.15</v>
      </c>
      <c r="F186" s="8">
        <f>'[1]2014ГОД'!F243</f>
        <v>18512.299999999996</v>
      </c>
      <c r="G186" s="12">
        <f>'[1]2014ГОД'!G243</f>
        <v>18.512299999999996</v>
      </c>
      <c r="H186" s="8">
        <f>'[1]2014ГОД'!H243</f>
        <v>0.33</v>
      </c>
      <c r="I186" s="13">
        <f>'[1]2014ГОД'!I243</f>
        <v>60</v>
      </c>
      <c r="J186" s="8">
        <f>'[1]2014ГОД'!J243</f>
        <v>14606.2</v>
      </c>
      <c r="K186" s="6"/>
    </row>
    <row r="187" spans="1:11" ht="15.75" x14ac:dyDescent="0.25">
      <c r="A187" s="7">
        <f>'[1]2014ГОД'!A243</f>
        <v>11</v>
      </c>
      <c r="B187" s="7" t="str">
        <f>'[1]2014ГОД'!B245</f>
        <v>Уборка заездных карманов</v>
      </c>
      <c r="C187" s="7" t="str">
        <f>'[1]2014ГОД'!C245</f>
        <v>ручн</v>
      </c>
      <c r="D187" s="7" t="str">
        <f>'[1]2014ГОД'!D245</f>
        <v>1000м2</v>
      </c>
      <c r="E187" s="11">
        <f>'[1]2014ГОД'!E245</f>
        <v>305.95999999999998</v>
      </c>
      <c r="F187" s="8">
        <f>'[1]2014ГОД'!F245</f>
        <v>699.30000000000007</v>
      </c>
      <c r="G187" s="12">
        <f>'[1]2014ГОД'!G245</f>
        <v>0.69930000000000003</v>
      </c>
      <c r="H187" s="8">
        <f>'[1]2014ГОД'!H245</f>
        <v>0.2</v>
      </c>
      <c r="I187" s="13">
        <f>'[1]2014ГОД'!I245</f>
        <v>37</v>
      </c>
      <c r="J187" s="8">
        <f>'[1]2014ГОД'!J245</f>
        <v>7916.44</v>
      </c>
      <c r="K187" s="6"/>
    </row>
    <row r="188" spans="1:11" ht="15.75" x14ac:dyDescent="0.25">
      <c r="A188" s="7">
        <f>'[1]2014ГОД'!A244</f>
        <v>12</v>
      </c>
      <c r="B188" s="7" t="str">
        <f>'[1]2014ГОД'!B246</f>
        <v>Уборка съездов</v>
      </c>
      <c r="C188" s="7" t="str">
        <f>'[1]2014ГОД'!C246</f>
        <v>механ</v>
      </c>
      <c r="D188" s="7" t="str">
        <f>'[1]2014ГОД'!D246</f>
        <v>1000м2</v>
      </c>
      <c r="E188" s="11">
        <f>'[1]2014ГОД'!E246</f>
        <v>80.7</v>
      </c>
      <c r="F188" s="8">
        <f>'[1]2014ГОД'!F246</f>
        <v>29250.699999999997</v>
      </c>
      <c r="G188" s="12">
        <f>'[1]2014ГОД'!G246</f>
        <v>29.250699999999998</v>
      </c>
      <c r="H188" s="8">
        <f>'[1]2014ГОД'!H246</f>
        <v>1</v>
      </c>
      <c r="I188" s="13">
        <f>'[1]2014ГОД'!I246</f>
        <v>37</v>
      </c>
      <c r="J188" s="8">
        <f>'[1]2014ГОД'!J246</f>
        <v>87339.67</v>
      </c>
      <c r="K188" s="6"/>
    </row>
    <row r="189" spans="1:11" ht="15.75" x14ac:dyDescent="0.25">
      <c r="A189" s="7">
        <f>'[1]2014ГОД'!A245</f>
        <v>13</v>
      </c>
      <c r="B189" s="7" t="str">
        <f>'[1]2014ГОД'!B247</f>
        <v>Планировка обочин</v>
      </c>
      <c r="C189" s="7" t="str">
        <f>'[1]2014ГОД'!C247</f>
        <v>механ</v>
      </c>
      <c r="D189" s="7" t="str">
        <f>'[1]2014ГОД'!D247</f>
        <v>1000м2</v>
      </c>
      <c r="E189" s="11">
        <f>'[1]2014ГОД'!E247</f>
        <v>251.52</v>
      </c>
      <c r="F189" s="8">
        <f>'[1]2014ГОД'!F247</f>
        <v>73974.200000000012</v>
      </c>
      <c r="G189" s="12">
        <f>'[1]2014ГОД'!G247</f>
        <v>73.97420000000001</v>
      </c>
      <c r="H189" s="8">
        <f>'[1]2014ГОД'!H247</f>
        <v>0</v>
      </c>
      <c r="I189" s="13">
        <f>'[1]2014ГОД'!I247</f>
        <v>6</v>
      </c>
      <c r="J189" s="8">
        <f>'[1]2014ГОД'!J247</f>
        <v>111635.94</v>
      </c>
      <c r="K189" s="6"/>
    </row>
    <row r="190" spans="1:11" ht="15.75" x14ac:dyDescent="0.25">
      <c r="A190" s="7">
        <f>'[1]2014ГОД'!A246</f>
        <v>14</v>
      </c>
      <c r="B190" s="7" t="str">
        <f>'[1]2014ГОД'!B248</f>
        <v>Уборка обочин от мусора</v>
      </c>
      <c r="C190" s="7" t="str">
        <f>'[1]2014ГОД'!C248</f>
        <v>ручн</v>
      </c>
      <c r="D190" s="7" t="str">
        <f>'[1]2014ГОД'!D248</f>
        <v>1000м2</v>
      </c>
      <c r="E190" s="11">
        <f>'[1]2014ГОД'!E248</f>
        <v>43.82</v>
      </c>
      <c r="F190" s="8">
        <f>'[1]2014ГОД'!F248</f>
        <v>73974.200000000012</v>
      </c>
      <c r="G190" s="12">
        <f>'[1]2014ГОД'!G248</f>
        <v>73.97420000000001</v>
      </c>
      <c r="H190" s="8">
        <f>'[1]2014ГОД'!H248</f>
        <v>0.33</v>
      </c>
      <c r="I190" s="13">
        <f>'[1]2014ГОД'!I248</f>
        <v>60</v>
      </c>
      <c r="J190" s="8">
        <f>'[1]2014ГОД'!J248</f>
        <v>194492.97</v>
      </c>
      <c r="K190" s="6"/>
    </row>
    <row r="191" spans="1:11" ht="15.75" x14ac:dyDescent="0.25">
      <c r="A191" s="7">
        <f>'[1]2014ГОД'!A247</f>
        <v>15</v>
      </c>
      <c r="B191" s="7" t="str">
        <f>'[1]2014ГОД'!B250</f>
        <v>Уборка газонов от мусора</v>
      </c>
      <c r="C191" s="7" t="str">
        <f>'[1]2014ГОД'!C250</f>
        <v>ручн</v>
      </c>
      <c r="D191" s="7" t="str">
        <f>'[1]2014ГОД'!D250</f>
        <v>1000м2</v>
      </c>
      <c r="E191" s="11">
        <f>'[1]2014ГОД'!E250</f>
        <v>43.82</v>
      </c>
      <c r="F191" s="8">
        <f>'[1]2014ГОД'!F250</f>
        <v>306498.90000000002</v>
      </c>
      <c r="G191" s="12">
        <f>'[1]2014ГОД'!G250</f>
        <v>306.49890000000005</v>
      </c>
      <c r="H191" s="8">
        <f>'[1]2014ГОД'!H250</f>
        <v>0.33</v>
      </c>
      <c r="I191" s="13">
        <f>'[1]2014ГОД'!I250</f>
        <v>60</v>
      </c>
      <c r="J191" s="8">
        <f>'[1]2014ГОД'!J250</f>
        <v>805846.91</v>
      </c>
      <c r="K191" s="6"/>
    </row>
    <row r="192" spans="1:11" ht="15.75" x14ac:dyDescent="0.25">
      <c r="A192" s="7">
        <f>'[1]2014ГОД'!A248</f>
        <v>16</v>
      </c>
      <c r="B192" s="7" t="str">
        <f>'[1]2014ГОД'!B251</f>
        <v>Очистка урн от мусора</v>
      </c>
      <c r="C192" s="7" t="str">
        <f>'[1]2014ГОД'!C251</f>
        <v>ручн</v>
      </c>
      <c r="D192" s="7" t="str">
        <f>'[1]2014ГОД'!D251</f>
        <v>1 урна</v>
      </c>
      <c r="E192" s="11">
        <f>'[1]2014ГОД'!E251</f>
        <v>11.61</v>
      </c>
      <c r="F192" s="8">
        <f>'[1]2014ГОД'!F251</f>
        <v>93</v>
      </c>
      <c r="G192" s="12">
        <f>'[1]2014ГОД'!G251</f>
        <v>93</v>
      </c>
      <c r="H192" s="8">
        <f>'[1]2014ГОД'!H251</f>
        <v>0.5</v>
      </c>
      <c r="I192" s="13">
        <f>'[1]2014ГОД'!I251</f>
        <v>92</v>
      </c>
      <c r="J192" s="8">
        <f>'[1]2014ГОД'!J251</f>
        <v>99335.16</v>
      </c>
      <c r="K192" s="6"/>
    </row>
    <row r="193" spans="1:11" ht="15.75" x14ac:dyDescent="0.25">
      <c r="A193" s="7">
        <f>'[1]2014ГОД'!A249</f>
        <v>17</v>
      </c>
      <c r="B193" s="7" t="str">
        <f>'[1]2014ГОД'!B254</f>
        <v>Очистка тротуаров</v>
      </c>
      <c r="C193" s="7" t="str">
        <f>'[1]2014ГОД'!C254</f>
        <v>ручн</v>
      </c>
      <c r="D193" s="7" t="str">
        <f>'[1]2014ГОД'!D254</f>
        <v>1000м2</v>
      </c>
      <c r="E193" s="11">
        <f>'[1]2014ГОД'!E254</f>
        <v>278.14999999999998</v>
      </c>
      <c r="F193" s="8">
        <f>'[1]2014ГОД'!F254</f>
        <v>3857.5</v>
      </c>
      <c r="G193" s="12">
        <f>'[1]2014ГОД'!G254</f>
        <v>3.8574999999999999</v>
      </c>
      <c r="H193" s="8">
        <f>'[1]2014ГОД'!H254</f>
        <v>0.33</v>
      </c>
      <c r="I193" s="13">
        <f>'[1]2014ГОД'!I254</f>
        <v>60</v>
      </c>
      <c r="J193" s="8">
        <f>'[1]2014ГОД'!J254</f>
        <v>64377.82</v>
      </c>
      <c r="K193" s="6"/>
    </row>
    <row r="194" spans="1:11" ht="15.75" x14ac:dyDescent="0.25">
      <c r="A194" s="7">
        <f>'[1]2014ГОД'!A250</f>
        <v>18</v>
      </c>
      <c r="B194" s="7" t="str">
        <f>'[1]2014ГОД'!B255</f>
        <v>Очистка тротуаров</v>
      </c>
      <c r="C194" s="7" t="str">
        <f>'[1]2014ГОД'!C255</f>
        <v>механ</v>
      </c>
      <c r="D194" s="7" t="str">
        <f>'[1]2014ГОД'!D255</f>
        <v>1000м2</v>
      </c>
      <c r="E194" s="11">
        <f>'[1]2014ГОД'!E255</f>
        <v>41.2</v>
      </c>
      <c r="F194" s="8">
        <f>'[1]2014ГОД'!F255</f>
        <v>67932.7</v>
      </c>
      <c r="G194" s="12">
        <f>'[1]2014ГОД'!G255</f>
        <v>67.932699999999997</v>
      </c>
      <c r="H194" s="8">
        <f>'[1]2014ГОД'!H255</f>
        <v>0.33</v>
      </c>
      <c r="I194" s="13">
        <f>'[1]2014ГОД'!I255</f>
        <v>60</v>
      </c>
      <c r="J194" s="8">
        <f>'[1]2014ГОД'!J255</f>
        <v>167929.63</v>
      </c>
      <c r="K194" s="6"/>
    </row>
    <row r="195" spans="1:11" ht="15.75" x14ac:dyDescent="0.25">
      <c r="A195" s="7">
        <f>'[1]2014ГОД'!A251</f>
        <v>19</v>
      </c>
      <c r="B195" s="7" t="str">
        <f>'[1]2014ГОД'!B257</f>
        <v>Кошение газонов</v>
      </c>
      <c r="C195" s="7" t="str">
        <f>'[1]2014ГОД'!C257</f>
        <v>ручн</v>
      </c>
      <c r="D195" s="7" t="str">
        <f>'[1]2014ГОД'!D257</f>
        <v>1000м2</v>
      </c>
      <c r="E195" s="11">
        <f>'[1]2014ГОД'!E257</f>
        <v>3882.87</v>
      </c>
      <c r="F195" s="8">
        <f>'[1]2014ГОД'!F257</f>
        <v>306498.90000000002</v>
      </c>
      <c r="G195" s="12">
        <f>'[1]2014ГОД'!G257</f>
        <v>306.49890000000005</v>
      </c>
      <c r="H195" s="8">
        <f>'[1]2014ГОД'!H257</f>
        <v>0</v>
      </c>
      <c r="I195" s="13">
        <f>'[1]2014ГОД'!I257</f>
        <v>3</v>
      </c>
      <c r="J195" s="8">
        <f>'[1]2014ГОД'!J257</f>
        <v>3570286.15</v>
      </c>
      <c r="K195" s="6"/>
    </row>
    <row r="196" spans="1:11" ht="31.5" x14ac:dyDescent="0.25">
      <c r="A196" s="7">
        <f>'[1]2014ГОД'!A252</f>
        <v>20</v>
      </c>
      <c r="B196" s="15" t="str">
        <f>'[1]2014ГОД'!B258</f>
        <v>Комплексная уборка дорог 30% площади</v>
      </c>
      <c r="C196" s="15" t="str">
        <f>'[1]2014ГОД'!C258</f>
        <v>ручн</v>
      </c>
      <c r="D196" s="15" t="str">
        <f>'[1]2014ГОД'!D258</f>
        <v>1000м2</v>
      </c>
      <c r="E196" s="16">
        <f>'[1]2014ГОД'!E258</f>
        <v>5259.15</v>
      </c>
      <c r="F196" s="17">
        <f>'[1]2014ГОД'!F258</f>
        <v>135229.34999999998</v>
      </c>
      <c r="G196" s="12">
        <f>'[1]2014ГОД'!G258</f>
        <v>135.22934999999998</v>
      </c>
      <c r="H196" s="8">
        <f>'[1]2014ГОД'!H258</f>
        <v>0</v>
      </c>
      <c r="I196" s="13">
        <f>'[1]2014ГОД'!I258</f>
        <v>1</v>
      </c>
      <c r="J196" s="8">
        <f>'[1]2014ГОД'!J258</f>
        <v>711191.44</v>
      </c>
      <c r="K196" s="6"/>
    </row>
    <row r="197" spans="1:11" ht="31.5" x14ac:dyDescent="0.25">
      <c r="A197" s="7">
        <f>'[1]2014ГОД'!A253</f>
        <v>21</v>
      </c>
      <c r="B197" s="15" t="str">
        <f>'[1]2014ГОД'!B259</f>
        <v>Комплексная уборка тротуаров 30% площади</v>
      </c>
      <c r="C197" s="15" t="str">
        <f>'[1]2014ГОД'!C259</f>
        <v>ручн</v>
      </c>
      <c r="D197" s="15" t="str">
        <f>'[1]2014ГОД'!D259</f>
        <v>1000м2</v>
      </c>
      <c r="E197" s="16">
        <f>'[1]2014ГОД'!E259</f>
        <v>5259.15</v>
      </c>
      <c r="F197" s="17">
        <f>'[1]2014ГОД'!F259</f>
        <v>21537.059999999998</v>
      </c>
      <c r="G197" s="12">
        <f>'[1]2014ГОД'!G259</f>
        <v>21.537059999999997</v>
      </c>
      <c r="H197" s="8">
        <f>'[1]2014ГОД'!H259</f>
        <v>0</v>
      </c>
      <c r="I197" s="13">
        <f>'[1]2014ГОД'!I259</f>
        <v>1</v>
      </c>
      <c r="J197" s="8">
        <f>'[1]2014ГОД'!J259</f>
        <v>113266.63</v>
      </c>
      <c r="K197" s="6"/>
    </row>
    <row r="198" spans="1:11" ht="31.5" x14ac:dyDescent="0.25">
      <c r="A198" s="7">
        <f>'[1]2014ГОД'!A254</f>
        <v>22</v>
      </c>
      <c r="B198" s="7" t="str">
        <f>'[1]2014ГОД'!B260</f>
        <v>Комплексная уборка заездных карманов</v>
      </c>
      <c r="C198" s="7" t="str">
        <f>'[1]2014ГОД'!C260</f>
        <v>ручн</v>
      </c>
      <c r="D198" s="7" t="str">
        <f>'[1]2014ГОД'!D260</f>
        <v>1000м2</v>
      </c>
      <c r="E198" s="11">
        <f>'[1]2014ГОД'!E260</f>
        <v>5259.15</v>
      </c>
      <c r="F198" s="8">
        <f>'[1]2014ГОД'!F260</f>
        <v>19211.599999999999</v>
      </c>
      <c r="G198" s="12">
        <f>'[1]2014ГОД'!G260</f>
        <v>19.211599999999997</v>
      </c>
      <c r="H198" s="8">
        <f>'[1]2014ГОД'!H260</f>
        <v>0</v>
      </c>
      <c r="I198" s="13">
        <f>'[1]2014ГОД'!I260</f>
        <v>1</v>
      </c>
      <c r="J198" s="8">
        <f>'[1]2014ГОД'!J260</f>
        <v>101036.69</v>
      </c>
      <c r="K198" s="6"/>
    </row>
    <row r="199" spans="1:11" ht="15.75" x14ac:dyDescent="0.25">
      <c r="A199" s="7">
        <f>'[1]2014ГОД'!A255</f>
        <v>23</v>
      </c>
      <c r="B199" s="7" t="str">
        <f>'[1]2014ГОД'!B261</f>
        <v>Комплексная уборка съездов</v>
      </c>
      <c r="C199" s="7" t="str">
        <f>'[1]2014ГОД'!C261</f>
        <v>ручн</v>
      </c>
      <c r="D199" s="7" t="str">
        <f>'[1]2014ГОД'!D261</f>
        <v>1000м2</v>
      </c>
      <c r="E199" s="11">
        <f>'[1]2014ГОД'!E261</f>
        <v>5259.15</v>
      </c>
      <c r="F199" s="8">
        <f>'[1]2014ГОД'!F261</f>
        <v>29250.699999999997</v>
      </c>
      <c r="G199" s="12">
        <f>'[1]2014ГОД'!G261</f>
        <v>29.250699999999998</v>
      </c>
      <c r="H199" s="8">
        <f>'[1]2014ГОД'!H261</f>
        <v>0</v>
      </c>
      <c r="I199" s="13">
        <f>'[1]2014ГОД'!I261</f>
        <v>1</v>
      </c>
      <c r="J199" s="8">
        <f>'[1]2014ГОД'!J261</f>
        <v>153833.82</v>
      </c>
      <c r="K199" s="6"/>
    </row>
    <row r="200" spans="1:11" ht="15.75" x14ac:dyDescent="0.25">
      <c r="A200" s="7">
        <f>'[1]2014ГОД'!A256</f>
        <v>24</v>
      </c>
      <c r="B200" s="7" t="str">
        <f>'[1]2014ГОД'!B263</f>
        <v>Комплексная уборка обочин</v>
      </c>
      <c r="C200" s="7" t="str">
        <f>'[1]2014ГОД'!C263</f>
        <v>ручн</v>
      </c>
      <c r="D200" s="7" t="str">
        <f>'[1]2014ГОД'!D263</f>
        <v>1000м2</v>
      </c>
      <c r="E200" s="11">
        <f>'[1]2014ГОД'!E263</f>
        <v>2264.36</v>
      </c>
      <c r="F200" s="8">
        <f>'[1]2014ГОД'!F263</f>
        <v>73974.200000000012</v>
      </c>
      <c r="G200" s="12">
        <f>'[1]2014ГОД'!G263</f>
        <v>73.97420000000001</v>
      </c>
      <c r="H200" s="8">
        <f>'[1]2014ГОД'!H263</f>
        <v>0</v>
      </c>
      <c r="I200" s="13">
        <f>'[1]2014ГОД'!I263</f>
        <v>1</v>
      </c>
      <c r="J200" s="8">
        <f>'[1]2014ГОД'!J263</f>
        <v>167504.22</v>
      </c>
      <c r="K200" s="6"/>
    </row>
    <row r="201" spans="1:11" ht="15.75" x14ac:dyDescent="0.25">
      <c r="A201" s="7">
        <f>'[1]2014ГОД'!A257</f>
        <v>25</v>
      </c>
      <c r="B201" s="7" t="str">
        <f>'[1]2014ГОД'!B264</f>
        <v>Комплексная уборка газонов</v>
      </c>
      <c r="C201" s="7" t="str">
        <f>'[1]2014ГОД'!C264</f>
        <v>ручн</v>
      </c>
      <c r="D201" s="7" t="str">
        <f>'[1]2014ГОД'!D264</f>
        <v>1000м2</v>
      </c>
      <c r="E201" s="11">
        <f>'[1]2014ГОД'!E264</f>
        <v>2841.41</v>
      </c>
      <c r="F201" s="8">
        <f>'[1]2014ГОД'!F264</f>
        <v>306498.90000000002</v>
      </c>
      <c r="G201" s="12">
        <f>'[1]2014ГОД'!G264</f>
        <v>306.49890000000005</v>
      </c>
      <c r="H201" s="8">
        <f>'[1]2014ГОД'!H264</f>
        <v>0</v>
      </c>
      <c r="I201" s="13">
        <f>'[1]2014ГОД'!I264</f>
        <v>2</v>
      </c>
      <c r="J201" s="8">
        <f>'[1]2014ГОД'!J264</f>
        <v>1741778.08</v>
      </c>
      <c r="K201" s="6"/>
    </row>
    <row r="202" spans="1:11" ht="31.5" x14ac:dyDescent="0.25">
      <c r="A202" s="18"/>
      <c r="B202" s="18" t="str">
        <f>'[1]2014ГОД'!B265</f>
        <v>Итого по основным операциям</v>
      </c>
      <c r="C202" s="18"/>
      <c r="D202" s="18"/>
      <c r="E202" s="18"/>
      <c r="F202" s="19"/>
      <c r="G202" s="19"/>
      <c r="H202" s="19">
        <f>'[1]2014ГОД'!H265</f>
        <v>0</v>
      </c>
      <c r="I202" s="19">
        <f>'[1]2014ГОД'!I265</f>
        <v>0</v>
      </c>
      <c r="J202" s="19">
        <f>'[1]2014ГОД'!J265</f>
        <v>11667448.660000002</v>
      </c>
      <c r="K202" s="6"/>
    </row>
    <row r="203" spans="1:11" ht="15.75" x14ac:dyDescent="0.25">
      <c r="A203" s="7"/>
      <c r="B203" s="7"/>
      <c r="C203" s="7"/>
      <c r="D203" s="7"/>
      <c r="E203" s="7"/>
      <c r="F203" s="8"/>
      <c r="G203" s="8"/>
      <c r="H203" s="8">
        <f>'[1]2014ГОД'!H266</f>
        <v>0</v>
      </c>
      <c r="I203" s="8">
        <f>'[1]2014ГОД'!I266</f>
        <v>0</v>
      </c>
      <c r="J203" s="8"/>
      <c r="K203" s="6"/>
    </row>
    <row r="204" spans="1:11" ht="25.5" customHeight="1" x14ac:dyDescent="0.25">
      <c r="A204" s="7"/>
      <c r="B204" s="111" t="str">
        <f>'[1]2014ГОД'!B267</f>
        <v>ВЫВОЗКА СМЕТА, МУСОРА</v>
      </c>
      <c r="C204" s="112"/>
      <c r="D204" s="7"/>
      <c r="E204" s="7"/>
      <c r="F204" s="8"/>
      <c r="G204" s="8"/>
      <c r="H204" s="8">
        <f>'[1]2014ГОД'!H267</f>
        <v>0</v>
      </c>
      <c r="I204" s="8">
        <f>'[1]2014ГОД'!I267</f>
        <v>0</v>
      </c>
      <c r="J204" s="8"/>
      <c r="K204" s="6"/>
    </row>
    <row r="205" spans="1:11" ht="31.5" x14ac:dyDescent="0.25">
      <c r="A205" s="11">
        <f>'[1]2014ГОД'!A268</f>
        <v>1</v>
      </c>
      <c r="B205" s="22" t="str">
        <f>'[1]2014ГОД'!B268</f>
        <v xml:space="preserve">Вывозка при постоянной уборке </v>
      </c>
      <c r="C205" s="23"/>
      <c r="D205" s="11" t="str">
        <f>'[1]2014ГОД'!D268</f>
        <v>тн/сезон</v>
      </c>
      <c r="E205" s="11">
        <f>'[1]2014ГОД'!E268</f>
        <v>332.78</v>
      </c>
      <c r="F205" s="24">
        <f>'[1]2014ГОД'!F268</f>
        <v>6526</v>
      </c>
      <c r="G205" s="8">
        <f>'[1]2014ГОД'!G268</f>
        <v>6526</v>
      </c>
      <c r="H205" s="8">
        <f>'[1]2014ГОД'!H268</f>
        <v>0</v>
      </c>
      <c r="I205" s="8">
        <f>'[1]2014ГОД'!I268</f>
        <v>0</v>
      </c>
      <c r="J205" s="8">
        <f>'[1]2014ГОД'!J268</f>
        <v>2171722.2799999998</v>
      </c>
      <c r="K205" s="6"/>
    </row>
    <row r="206" spans="1:11" ht="31.5" x14ac:dyDescent="0.25">
      <c r="A206" s="11">
        <f>'[1]2014ГОД'!A269</f>
        <v>2</v>
      </c>
      <c r="B206" s="22" t="str">
        <f>'[1]2014ГОД'!B269</f>
        <v xml:space="preserve">Вывозка при комплексной уборке </v>
      </c>
      <c r="C206" s="23"/>
      <c r="D206" s="11" t="str">
        <f>'[1]2014ГОД'!D269</f>
        <v>тн/сезон</v>
      </c>
      <c r="E206" s="11">
        <f>'[1]2014ГОД'!E269</f>
        <v>332.78</v>
      </c>
      <c r="F206" s="24">
        <f>'[1]2014ГОД'!F269</f>
        <v>3106</v>
      </c>
      <c r="G206" s="8">
        <f>'[1]2014ГОД'!G269</f>
        <v>3106</v>
      </c>
      <c r="H206" s="8">
        <f>'[1]2014ГОД'!H269</f>
        <v>0</v>
      </c>
      <c r="I206" s="8">
        <f>'[1]2014ГОД'!I269</f>
        <v>0</v>
      </c>
      <c r="J206" s="8">
        <f>'[1]2014ГОД'!J269</f>
        <v>1033614.68</v>
      </c>
      <c r="K206" s="6"/>
    </row>
    <row r="207" spans="1:11" ht="15.75" x14ac:dyDescent="0.25">
      <c r="A207" s="18"/>
      <c r="B207" s="18" t="str">
        <f>'[1]2014ГОД'!B270</f>
        <v>Итого по вывозке смета</v>
      </c>
      <c r="C207" s="18"/>
      <c r="D207" s="18"/>
      <c r="E207" s="18"/>
      <c r="F207" s="19"/>
      <c r="G207" s="19"/>
      <c r="H207" s="19">
        <f>'[1]2014ГОД'!H270</f>
        <v>0</v>
      </c>
      <c r="I207" s="19">
        <f>'[1]2014ГОД'!I270</f>
        <v>0</v>
      </c>
      <c r="J207" s="19">
        <f>'[1]2014ГОД'!J270</f>
        <v>3205336.96</v>
      </c>
      <c r="K207" s="6"/>
    </row>
    <row r="208" spans="1:11" ht="15.75" x14ac:dyDescent="0.25">
      <c r="A208" s="7"/>
      <c r="B208" s="7"/>
      <c r="C208" s="7"/>
      <c r="D208" s="7"/>
      <c r="E208" s="7"/>
      <c r="F208" s="8"/>
      <c r="G208" s="8"/>
      <c r="H208" s="8">
        <f>'[1]2014ГОД'!H271</f>
        <v>0</v>
      </c>
      <c r="I208" s="8">
        <f>'[1]2014ГОД'!I271</f>
        <v>0</v>
      </c>
      <c r="J208" s="8">
        <f>'[1]2014ГОД'!J271</f>
        <v>0</v>
      </c>
      <c r="K208" s="6"/>
    </row>
    <row r="209" spans="1:11" ht="31.5" x14ac:dyDescent="0.25">
      <c r="A209" s="28"/>
      <c r="B209" s="28" t="str">
        <f>'[1]2014ГОД'!B272</f>
        <v>Всего по летнему содержанию</v>
      </c>
      <c r="C209" s="28"/>
      <c r="D209" s="28"/>
      <c r="E209" s="28"/>
      <c r="F209" s="29"/>
      <c r="G209" s="29"/>
      <c r="H209" s="29">
        <f>'[1]2014ГОД'!H272</f>
        <v>0</v>
      </c>
      <c r="I209" s="29">
        <f>'[1]2014ГОД'!I272</f>
        <v>0</v>
      </c>
      <c r="J209" s="29">
        <f>'[1]2014ГОД'!J272</f>
        <v>14872785.620000001</v>
      </c>
      <c r="K209" s="6"/>
    </row>
    <row r="210" spans="1:11" ht="15.75" x14ac:dyDescent="0.25">
      <c r="A210" s="7"/>
      <c r="B210" s="7"/>
      <c r="C210" s="7"/>
      <c r="D210" s="7"/>
      <c r="E210" s="7"/>
      <c r="F210" s="8"/>
      <c r="G210" s="8"/>
      <c r="H210" s="8"/>
      <c r="I210" s="8"/>
      <c r="J210" s="8"/>
      <c r="K210" s="6"/>
    </row>
    <row r="211" spans="1:11" ht="15.75" x14ac:dyDescent="0.25">
      <c r="A211" s="109" t="str">
        <f>'[1]2014ГОД'!A274</f>
        <v xml:space="preserve">ЗИМНЕЕ СОДЕРЖАНИЕ </v>
      </c>
      <c r="B211" s="109"/>
      <c r="C211" s="109"/>
      <c r="D211" s="109"/>
      <c r="E211" s="109"/>
      <c r="F211" s="109"/>
      <c r="G211" s="109"/>
      <c r="H211" s="9" t="str">
        <f>'[1]2014ГОД'!H274</f>
        <v>суток</v>
      </c>
      <c r="I211" s="9">
        <f>'[1]2014ГОД'!I274</f>
        <v>182</v>
      </c>
      <c r="J211" s="9"/>
      <c r="K211" s="6"/>
    </row>
    <row r="212" spans="1:11" ht="22.5" customHeight="1" x14ac:dyDescent="0.25">
      <c r="A212" s="64"/>
      <c r="B212" s="127" t="s">
        <v>1</v>
      </c>
      <c r="C212" s="128"/>
      <c r="D212" s="64"/>
      <c r="E212" s="64"/>
      <c r="F212" s="64"/>
      <c r="G212" s="64"/>
      <c r="H212" s="9"/>
      <c r="I212" s="9"/>
      <c r="J212" s="9"/>
      <c r="K212" s="6"/>
    </row>
    <row r="213" spans="1:11" ht="31.5" x14ac:dyDescent="0.25">
      <c r="A213" s="7">
        <f>'[1]2014ГОД'!A275</f>
        <v>1</v>
      </c>
      <c r="B213" s="7" t="str">
        <f>'[1]2014ГОД'!B275</f>
        <v>Подметание и сгребание снега (проезжая часть)</v>
      </c>
      <c r="C213" s="7" t="str">
        <f>'[1]2014ГОД'!C275</f>
        <v>механ</v>
      </c>
      <c r="D213" s="7" t="str">
        <f>'[1]2014ГОД'!D275</f>
        <v>1000м2</v>
      </c>
      <c r="E213" s="11">
        <f>'[1]2014ГОД'!E275</f>
        <v>57.7</v>
      </c>
      <c r="F213" s="8">
        <f>'[1]2014ГОД'!F275</f>
        <v>450764.49999999994</v>
      </c>
      <c r="G213" s="12">
        <f>'[1]2014ГОД'!G275</f>
        <v>450.76449999999994</v>
      </c>
      <c r="H213" s="13">
        <f>'[1]2014ГОД'!H275</f>
        <v>1</v>
      </c>
      <c r="I213" s="13">
        <f>'[1]2014ГОД'!I275</f>
        <v>182</v>
      </c>
      <c r="J213" s="8">
        <f>'[1]2014ГОД'!J275</f>
        <v>4733658.32</v>
      </c>
      <c r="K213" s="6"/>
    </row>
    <row r="214" spans="1:11" ht="31.5" x14ac:dyDescent="0.25">
      <c r="A214" s="7">
        <f>'[1]2014ГОД'!A276</f>
        <v>2</v>
      </c>
      <c r="B214" s="7" t="str">
        <f>'[1]2014ГОД'!B276</f>
        <v>Обработка проезжей части противогололедными мат-ми</v>
      </c>
      <c r="C214" s="7" t="str">
        <f>'[1]2014ГОД'!C276</f>
        <v>механ</v>
      </c>
      <c r="D214" s="7" t="str">
        <f>'[1]2014ГОД'!D276</f>
        <v>1000м2</v>
      </c>
      <c r="E214" s="11">
        <f>'[1]2014ГОД'!E276</f>
        <v>97.8</v>
      </c>
      <c r="F214" s="8">
        <f>'[1]2014ГОД'!F276</f>
        <v>450764.49999999994</v>
      </c>
      <c r="G214" s="12">
        <f>'[1]2014ГОД'!G276</f>
        <v>450.76449999999994</v>
      </c>
      <c r="H214" s="13">
        <f>'[1]2014ГОД'!H276</f>
        <v>1</v>
      </c>
      <c r="I214" s="13">
        <f>'[1]2014ГОД'!I276</f>
        <v>182</v>
      </c>
      <c r="J214" s="8">
        <f>'[1]2014ГОД'!J276</f>
        <v>8023427.79</v>
      </c>
      <c r="K214" s="6"/>
    </row>
    <row r="215" spans="1:11" ht="31.5" x14ac:dyDescent="0.25">
      <c r="A215" s="7">
        <f>'[1]2014ГОД'!A277</f>
        <v>3</v>
      </c>
      <c r="B215" s="7" t="str">
        <f>'[1]2014ГОД'!B277</f>
        <v>Уборка проезжей части от мусора</v>
      </c>
      <c r="C215" s="7" t="str">
        <f>'[1]2014ГОД'!C277</f>
        <v>ручн</v>
      </c>
      <c r="D215" s="7" t="str">
        <f>'[1]2014ГОД'!D277</f>
        <v>1000м2</v>
      </c>
      <c r="E215" s="11">
        <f>'[1]2014ГОД'!E277</f>
        <v>13.15</v>
      </c>
      <c r="F215" s="8">
        <f>'[1]2014ГОД'!F277</f>
        <v>450764.49999999994</v>
      </c>
      <c r="G215" s="12">
        <f>'[1]2014ГОД'!G277</f>
        <v>450.76449999999994</v>
      </c>
      <c r="H215" s="36">
        <f>'[1]2014ГОД'!H277</f>
        <v>0.25</v>
      </c>
      <c r="I215" s="13">
        <f>'[1]2014ГОД'!I277</f>
        <v>46</v>
      </c>
      <c r="J215" s="8">
        <f>'[1]2014ГОД'!J277</f>
        <v>272667.45</v>
      </c>
      <c r="K215" s="6"/>
    </row>
    <row r="216" spans="1:11" ht="31.5" x14ac:dyDescent="0.25">
      <c r="A216" s="7">
        <f>'[1]2014ГОД'!A278</f>
        <v>4</v>
      </c>
      <c r="B216" s="7" t="str">
        <f>'[1]2014ГОД'!B280</f>
        <v>Подметание и сгребание снега (заездные карманы)</v>
      </c>
      <c r="C216" s="7" t="str">
        <f>'[1]2014ГОД'!C280</f>
        <v>механ</v>
      </c>
      <c r="D216" s="7" t="str">
        <f>'[1]2014ГОД'!D280</f>
        <v>1000м2</v>
      </c>
      <c r="E216" s="11">
        <f>'[1]2014ГОД'!E280</f>
        <v>57.7</v>
      </c>
      <c r="F216" s="8">
        <f>'[1]2014ГОД'!F280</f>
        <v>18512.299999999996</v>
      </c>
      <c r="G216" s="12">
        <f>'[1]2014ГОД'!G280</f>
        <v>18.512299999999996</v>
      </c>
      <c r="H216" s="13">
        <f>'[1]2014ГОД'!H280</f>
        <v>1</v>
      </c>
      <c r="I216" s="13">
        <f>'[1]2014ГОД'!I280</f>
        <v>182</v>
      </c>
      <c r="J216" s="8">
        <f>'[1]2014ГОД'!J280</f>
        <v>194405.07</v>
      </c>
      <c r="K216" s="6"/>
    </row>
    <row r="217" spans="1:11" ht="31.5" x14ac:dyDescent="0.25">
      <c r="A217" s="7">
        <f>'[1]2014ГОД'!A279</f>
        <v>5</v>
      </c>
      <c r="B217" s="7" t="str">
        <f>'[1]2014ГОД'!B281</f>
        <v>Обработка заездных карманов противогололедными мат-ми</v>
      </c>
      <c r="C217" s="7" t="str">
        <f>'[1]2014ГОД'!C281</f>
        <v>механ</v>
      </c>
      <c r="D217" s="7" t="str">
        <f>'[1]2014ГОД'!D281</f>
        <v>1000м2</v>
      </c>
      <c r="E217" s="11">
        <f>'[1]2014ГОД'!E281</f>
        <v>97.8</v>
      </c>
      <c r="F217" s="8">
        <f>'[1]2014ГОД'!F281</f>
        <v>18512.299999999996</v>
      </c>
      <c r="G217" s="12">
        <f>'[1]2014ГОД'!G281</f>
        <v>18.512299999999996</v>
      </c>
      <c r="H217" s="13">
        <f>'[1]2014ГОД'!H281</f>
        <v>1</v>
      </c>
      <c r="I217" s="13">
        <f>'[1]2014ГОД'!I281</f>
        <v>182</v>
      </c>
      <c r="J217" s="8">
        <f>'[1]2014ГОД'!J281</f>
        <v>329511.53999999998</v>
      </c>
      <c r="K217" s="6"/>
    </row>
    <row r="218" spans="1:11" ht="31.5" x14ac:dyDescent="0.25">
      <c r="A218" s="7">
        <f>'[1]2014ГОД'!A280</f>
        <v>6</v>
      </c>
      <c r="B218" s="7" t="str">
        <f>'[1]2014ГОД'!B282</f>
        <v>Уборка заездных карманов от мусора</v>
      </c>
      <c r="C218" s="7" t="str">
        <f>'[1]2014ГОД'!C282</f>
        <v>ручн</v>
      </c>
      <c r="D218" s="7" t="str">
        <f>'[1]2014ГОД'!D282</f>
        <v>1000м2</v>
      </c>
      <c r="E218" s="11">
        <f>'[1]2014ГОД'!E282</f>
        <v>13.15</v>
      </c>
      <c r="F218" s="8">
        <f>'[1]2014ГОД'!F282</f>
        <v>18512.299999999996</v>
      </c>
      <c r="G218" s="12">
        <f>'[1]2014ГОД'!G282</f>
        <v>18.512299999999996</v>
      </c>
      <c r="H218" s="36">
        <f>'[1]2014ГОД'!H282</f>
        <v>0.25</v>
      </c>
      <c r="I218" s="13">
        <f>'[1]2014ГОД'!I282</f>
        <v>46</v>
      </c>
      <c r="J218" s="8">
        <f>'[1]2014ГОД'!J282</f>
        <v>11198.09</v>
      </c>
      <c r="K218" s="6"/>
    </row>
    <row r="219" spans="1:11" ht="31.5" x14ac:dyDescent="0.25">
      <c r="A219" s="7">
        <f>'[1]2014ГОД'!A281</f>
        <v>7</v>
      </c>
      <c r="B219" s="7" t="str">
        <f>'[1]2014ГОД'!B283</f>
        <v>Очистка и подметание заездных карманов</v>
      </c>
      <c r="C219" s="7" t="str">
        <f>'[1]2014ГОД'!C283</f>
        <v>ручн</v>
      </c>
      <c r="D219" s="7" t="str">
        <f>'[1]2014ГОД'!D283</f>
        <v>1000м2</v>
      </c>
      <c r="E219" s="11">
        <f>'[1]2014ГОД'!E283</f>
        <v>2287.9499999999998</v>
      </c>
      <c r="F219" s="8">
        <f>'[1]2014ГОД'!F283</f>
        <v>699.30000000000007</v>
      </c>
      <c r="G219" s="12">
        <f>'[1]2014ГОД'!G283</f>
        <v>0.69930000000000003</v>
      </c>
      <c r="H219" s="13">
        <f>'[1]2014ГОД'!H283</f>
        <v>1</v>
      </c>
      <c r="I219" s="13">
        <f>'[1]2014ГОД'!I283</f>
        <v>182</v>
      </c>
      <c r="J219" s="8">
        <f>'[1]2014ГОД'!J283</f>
        <v>291193.34999999998</v>
      </c>
      <c r="K219" s="6"/>
    </row>
    <row r="220" spans="1:11" ht="15.75" x14ac:dyDescent="0.25">
      <c r="A220" s="7">
        <f>'[1]2014ГОД'!A282</f>
        <v>8</v>
      </c>
      <c r="B220" s="7" t="str">
        <f>'[1]2014ГОД'!B286</f>
        <v>Уборка мусора с обочин</v>
      </c>
      <c r="C220" s="7" t="str">
        <f>'[1]2014ГОД'!C286</f>
        <v>ручн</v>
      </c>
      <c r="D220" s="7" t="str">
        <f>'[1]2014ГОД'!D286</f>
        <v>1000м2</v>
      </c>
      <c r="E220" s="11">
        <f>'[1]2014ГОД'!E286</f>
        <v>43.82</v>
      </c>
      <c r="F220" s="8">
        <f>'[1]2014ГОД'!F286</f>
        <v>73974.200000000012</v>
      </c>
      <c r="G220" s="12">
        <f>'[1]2014ГОД'!G286</f>
        <v>73.97420000000001</v>
      </c>
      <c r="H220" s="36">
        <f>'[1]2014ГОД'!H286</f>
        <v>0.25</v>
      </c>
      <c r="I220" s="13">
        <f>'[1]2014ГОД'!I286</f>
        <v>46</v>
      </c>
      <c r="J220" s="8">
        <f>'[1]2014ГОД'!J286</f>
        <v>149111.26999999999</v>
      </c>
      <c r="K220" s="6"/>
    </row>
    <row r="221" spans="1:11" ht="15.75" x14ac:dyDescent="0.25">
      <c r="A221" s="7">
        <f>'[1]2014ГОД'!A283</f>
        <v>9</v>
      </c>
      <c r="B221" s="7" t="str">
        <f>'[1]2014ГОД'!B288</f>
        <v>Уборка мусора с газонов</v>
      </c>
      <c r="C221" s="7" t="str">
        <f>'[1]2014ГОД'!C288</f>
        <v>ручн</v>
      </c>
      <c r="D221" s="7" t="str">
        <f>'[1]2014ГОД'!D288</f>
        <v>1000м2</v>
      </c>
      <c r="E221" s="11">
        <f>'[1]2014ГОД'!E288</f>
        <v>43.82</v>
      </c>
      <c r="F221" s="8">
        <f>'[1]2014ГОД'!F288</f>
        <v>306498.90000000002</v>
      </c>
      <c r="G221" s="12">
        <f>'[1]2014ГОД'!G288</f>
        <v>306.49890000000005</v>
      </c>
      <c r="H221" s="36">
        <f>'[1]2014ГОД'!H288</f>
        <v>0.25</v>
      </c>
      <c r="I221" s="13">
        <f>'[1]2014ГОД'!I288</f>
        <v>46</v>
      </c>
      <c r="J221" s="8">
        <f>'[1]2014ГОД'!J288</f>
        <v>617815.96</v>
      </c>
      <c r="K221" s="6"/>
    </row>
    <row r="222" spans="1:11" ht="15.75" x14ac:dyDescent="0.25">
      <c r="A222" s="7">
        <f>'[1]2014ГОД'!A284</f>
        <v>10</v>
      </c>
      <c r="B222" s="7" t="str">
        <f>'[1]2014ГОД'!B289</f>
        <v>Уборка съездов</v>
      </c>
      <c r="C222" s="7" t="str">
        <f>'[1]2014ГОД'!C289</f>
        <v>механ</v>
      </c>
      <c r="D222" s="7" t="str">
        <f>'[1]2014ГОД'!D289</f>
        <v>1000м2</v>
      </c>
      <c r="E222" s="11">
        <f>'[1]2014ГОД'!E289</f>
        <v>137.51</v>
      </c>
      <c r="F222" s="8">
        <f>'[1]2014ГОД'!F289</f>
        <v>29250.699999999997</v>
      </c>
      <c r="G222" s="12">
        <f>'[1]2014ГОД'!G289</f>
        <v>29.250699999999998</v>
      </c>
      <c r="H222" s="36">
        <f>'[1]2014ГОД'!H289</f>
        <v>1</v>
      </c>
      <c r="I222" s="13">
        <f>'[1]2014ГОД'!I289</f>
        <v>182</v>
      </c>
      <c r="J222" s="8">
        <f>'[1]2014ГОД'!J289</f>
        <v>732052</v>
      </c>
      <c r="K222" s="6"/>
    </row>
    <row r="223" spans="1:11" ht="31.5" x14ac:dyDescent="0.25">
      <c r="A223" s="7">
        <f>'[1]2014ГОД'!A285</f>
        <v>11</v>
      </c>
      <c r="B223" s="7" t="str">
        <f>'[1]2014ГОД'!B290</f>
        <v>Очистка тротуаров и подметание тротуаров</v>
      </c>
      <c r="C223" s="7" t="str">
        <f>'[1]2014ГОД'!C290</f>
        <v>ручн</v>
      </c>
      <c r="D223" s="7" t="str">
        <f>'[1]2014ГОД'!D290</f>
        <v>1000м2</v>
      </c>
      <c r="E223" s="11">
        <f>'[1]2014ГОД'!E290</f>
        <v>2417.44</v>
      </c>
      <c r="F223" s="8">
        <f>'[1]2014ГОД'!F290</f>
        <v>3857.5</v>
      </c>
      <c r="G223" s="12">
        <f>'[1]2014ГОД'!G290</f>
        <v>3.8574999999999999</v>
      </c>
      <c r="H223" s="36">
        <f>'[1]2014ГОД'!H290</f>
        <v>0.33</v>
      </c>
      <c r="I223" s="13">
        <f>'[1]2014ГОД'!I290</f>
        <v>60</v>
      </c>
      <c r="J223" s="8">
        <f>'[1]2014ГОД'!J290</f>
        <v>559516.49</v>
      </c>
      <c r="K223" s="6"/>
    </row>
    <row r="224" spans="1:11" ht="31.5" x14ac:dyDescent="0.25">
      <c r="A224" s="7">
        <f>'[1]2014ГОД'!A286</f>
        <v>12</v>
      </c>
      <c r="B224" s="7" t="str">
        <f>'[1]2014ГОД'!B291</f>
        <v>Обработка тротуаров фрикционными материалами</v>
      </c>
      <c r="C224" s="7" t="str">
        <f>'[1]2014ГОД'!C291</f>
        <v>ручн</v>
      </c>
      <c r="D224" s="7" t="str">
        <f>'[1]2014ГОД'!D291</f>
        <v>1000м2</v>
      </c>
      <c r="E224" s="11">
        <f>'[1]2014ГОД'!E291</f>
        <v>583.83000000000004</v>
      </c>
      <c r="F224" s="8">
        <f>'[1]2014ГОД'!F291</f>
        <v>3857.5</v>
      </c>
      <c r="G224" s="12">
        <f>'[1]2014ГОД'!G291</f>
        <v>3.8574999999999999</v>
      </c>
      <c r="H224" s="36">
        <f>'[1]2014ГОД'!H291</f>
        <v>0.33</v>
      </c>
      <c r="I224" s="13">
        <f>'[1]2014ГОД'!I291</f>
        <v>60</v>
      </c>
      <c r="J224" s="8">
        <f>'[1]2014ГОД'!J291</f>
        <v>135127.45000000001</v>
      </c>
      <c r="K224" s="6"/>
    </row>
    <row r="225" spans="1:11" ht="31.5" x14ac:dyDescent="0.25">
      <c r="A225" s="7">
        <f>'[1]2014ГОД'!A287</f>
        <v>13</v>
      </c>
      <c r="B225" s="7" t="str">
        <f>'[1]2014ГОД'!B292</f>
        <v>Очистка и подметание тротуаров</v>
      </c>
      <c r="C225" s="7" t="str">
        <f>'[1]2014ГОД'!C292</f>
        <v>механ</v>
      </c>
      <c r="D225" s="7" t="str">
        <f>'[1]2014ГОД'!D292</f>
        <v>1000м2</v>
      </c>
      <c r="E225" s="11">
        <f>'[1]2014ГОД'!E292</f>
        <v>68.760000000000005</v>
      </c>
      <c r="F225" s="8">
        <f>'[1]2014ГОД'!F292</f>
        <v>67932.7</v>
      </c>
      <c r="G225" s="12">
        <f>'[1]2014ГОД'!G292</f>
        <v>67.932699999999997</v>
      </c>
      <c r="H225" s="36">
        <f>'[1]2014ГОД'!H292</f>
        <v>0.33</v>
      </c>
      <c r="I225" s="13">
        <f>'[1]2014ГОД'!I292</f>
        <v>60</v>
      </c>
      <c r="J225" s="8">
        <f>'[1]2014ГОД'!J292</f>
        <v>280263.15000000002</v>
      </c>
      <c r="K225" s="6"/>
    </row>
    <row r="226" spans="1:11" ht="31.5" x14ac:dyDescent="0.25">
      <c r="A226" s="7">
        <f>'[1]2014ГОД'!A288</f>
        <v>14</v>
      </c>
      <c r="B226" s="7" t="str">
        <f>'[1]2014ГОД'!B293</f>
        <v>Обработка тротуаров фрикционными материалами</v>
      </c>
      <c r="C226" s="7" t="str">
        <f>'[1]2014ГОД'!C293</f>
        <v>механ</v>
      </c>
      <c r="D226" s="7" t="str">
        <f>'[1]2014ГОД'!D293</f>
        <v>1000м2</v>
      </c>
      <c r="E226" s="11">
        <f>'[1]2014ГОД'!E293</f>
        <v>94.97</v>
      </c>
      <c r="F226" s="8">
        <f>'[1]2014ГОД'!F293</f>
        <v>67932.7</v>
      </c>
      <c r="G226" s="12">
        <f>'[1]2014ГОД'!G293</f>
        <v>67.932699999999997</v>
      </c>
      <c r="H226" s="36">
        <f>'[1]2014ГОД'!H293</f>
        <v>0.33</v>
      </c>
      <c r="I226" s="13">
        <f>'[1]2014ГОД'!I293</f>
        <v>60</v>
      </c>
      <c r="J226" s="8">
        <f>'[1]2014ГОД'!J293</f>
        <v>387094.11</v>
      </c>
      <c r="K226" s="6"/>
    </row>
    <row r="227" spans="1:11" ht="15.75" x14ac:dyDescent="0.25">
      <c r="A227" s="7">
        <f>'[1]2014ГОД'!A289</f>
        <v>15</v>
      </c>
      <c r="B227" s="7" t="str">
        <f>'[1]2014ГОД'!B298</f>
        <v>Очистка урн от мусора</v>
      </c>
      <c r="C227" s="7" t="str">
        <f>'[1]2014ГОД'!C298</f>
        <v>ручн</v>
      </c>
      <c r="D227" s="7" t="str">
        <f>'[1]2014ГОД'!D298</f>
        <v>1 урна</v>
      </c>
      <c r="E227" s="11">
        <f>'[1]2014ГОД'!E298</f>
        <v>11.61</v>
      </c>
      <c r="F227" s="8">
        <f>'[1]2014ГОД'!F298</f>
        <v>93</v>
      </c>
      <c r="G227" s="12">
        <f>'[1]2014ГОД'!G298</f>
        <v>93</v>
      </c>
      <c r="H227" s="36">
        <f>'[1]2014ГОД'!H298</f>
        <v>0.33</v>
      </c>
      <c r="I227" s="13">
        <f>'[1]2014ГОД'!I298</f>
        <v>60</v>
      </c>
      <c r="J227" s="8">
        <f>'[1]2014ГОД'!J298</f>
        <v>64783.8</v>
      </c>
      <c r="K227" s="6"/>
    </row>
    <row r="228" spans="1:11" ht="31.5" x14ac:dyDescent="0.25">
      <c r="A228" s="7">
        <f>'[1]2014ГОД'!A290</f>
        <v>16</v>
      </c>
      <c r="B228" s="7" t="str">
        <f>'[1]2014ГОД'!B299</f>
        <v>Очистка борта и прилотковой части после вывозки снега</v>
      </c>
      <c r="C228" s="7" t="str">
        <f>'[1]2014ГОД'!C299</f>
        <v>ручн</v>
      </c>
      <c r="D228" s="7" t="str">
        <f>'[1]2014ГОД'!D299</f>
        <v>1000м2</v>
      </c>
      <c r="E228" s="11">
        <f>'[1]2014ГОД'!E299</f>
        <v>2642.94</v>
      </c>
      <c r="F228" s="8">
        <f>'[1]2014ГОД'!F299</f>
        <v>19135.900000000001</v>
      </c>
      <c r="G228" s="12">
        <f>'[1]2014ГОД'!G299</f>
        <v>19.135900000000003</v>
      </c>
      <c r="H228" s="36">
        <f>'[1]2014ГОД'!H299</f>
        <v>7.0000000000000007E-2</v>
      </c>
      <c r="I228" s="13">
        <f>'[1]2014ГОД'!I299</f>
        <v>12</v>
      </c>
      <c r="J228" s="8">
        <f>'[1]2014ГОД'!J299</f>
        <v>606900.43000000005</v>
      </c>
      <c r="K228" s="6"/>
    </row>
    <row r="229" spans="1:11" ht="15.75" x14ac:dyDescent="0.25">
      <c r="A229" s="7">
        <f>'[1]2014ГОД'!A291</f>
        <v>17</v>
      </c>
      <c r="B229" s="7" t="str">
        <f>'[1]2014ГОД'!B300</f>
        <v>Очитска обочин от снега</v>
      </c>
      <c r="C229" s="7" t="str">
        <f>'[1]2014ГОД'!C300</f>
        <v>механ</v>
      </c>
      <c r="D229" s="7" t="str">
        <f>'[1]2014ГОД'!D300</f>
        <v>1000м2</v>
      </c>
      <c r="E229" s="11">
        <f>'[1]2014ГОД'!E300</f>
        <v>203.71</v>
      </c>
      <c r="F229" s="8">
        <f>'[1]2014ГОД'!F300</f>
        <v>73974.200000000012</v>
      </c>
      <c r="G229" s="12">
        <f>'[1]2014ГОД'!G300</f>
        <v>73.97420000000001</v>
      </c>
      <c r="H229" s="36">
        <f>'[1]2014ГОД'!H300</f>
        <v>0</v>
      </c>
      <c r="I229" s="13">
        <f>'[1]2014ГОД'!I300</f>
        <v>6</v>
      </c>
      <c r="J229" s="8">
        <f>'[1]2014ГОД'!J300</f>
        <v>90415.71</v>
      </c>
      <c r="K229" s="6"/>
    </row>
    <row r="230" spans="1:11" ht="31.5" x14ac:dyDescent="0.25">
      <c r="A230" s="18"/>
      <c r="B230" s="18" t="str">
        <f>'[1]2014ГОД'!B305</f>
        <v>Итого по основным операциям</v>
      </c>
      <c r="C230" s="18"/>
      <c r="D230" s="18"/>
      <c r="E230" s="18"/>
      <c r="F230" s="19"/>
      <c r="G230" s="19"/>
      <c r="H230" s="19">
        <f>'[1]2014ГОД'!H305</f>
        <v>0</v>
      </c>
      <c r="I230" s="19">
        <f>'[1]2014ГОД'!I305</f>
        <v>0</v>
      </c>
      <c r="J230" s="19">
        <f>'[1]2014ГОД'!J305</f>
        <v>17479141.979999997</v>
      </c>
      <c r="K230" s="6"/>
    </row>
    <row r="231" spans="1:11" ht="15.75" x14ac:dyDescent="0.25">
      <c r="A231" s="7"/>
      <c r="B231" s="7"/>
      <c r="C231" s="7"/>
      <c r="D231" s="7"/>
      <c r="E231" s="7"/>
      <c r="F231" s="8"/>
      <c r="G231" s="8"/>
      <c r="H231" s="8">
        <f>'[1]2014ГОД'!H306</f>
        <v>0</v>
      </c>
      <c r="I231" s="8">
        <f>'[1]2014ГОД'!I306</f>
        <v>0</v>
      </c>
      <c r="J231" s="8"/>
      <c r="K231" s="6"/>
    </row>
    <row r="232" spans="1:11" ht="15.75" x14ac:dyDescent="0.25">
      <c r="A232" s="7"/>
      <c r="B232" s="31" t="str">
        <f>'[1]2014ГОД'!B307</f>
        <v>ВЫВОЗКА СНЕГА</v>
      </c>
      <c r="C232" s="7"/>
      <c r="D232" s="7"/>
      <c r="E232" s="7"/>
      <c r="F232" s="8"/>
      <c r="G232" s="8"/>
      <c r="H232" s="8">
        <f>'[1]2014ГОД'!H307</f>
        <v>0</v>
      </c>
      <c r="I232" s="8">
        <f>'[1]2014ГОД'!I307</f>
        <v>0</v>
      </c>
      <c r="J232" s="8"/>
      <c r="K232" s="6"/>
    </row>
    <row r="233" spans="1:11" ht="24.75" customHeight="1" x14ac:dyDescent="0.25">
      <c r="A233" s="7">
        <f>'[1]2014ГОД'!A308</f>
        <v>1</v>
      </c>
      <c r="B233" s="22" t="str">
        <f>'[1]2014ГОД'!B308</f>
        <v>Вывозка  снега</v>
      </c>
      <c r="C233" s="32">
        <f>'[1]2014ГОД'!C308</f>
        <v>0</v>
      </c>
      <c r="D233" s="7" t="str">
        <f>'[1]2014ГОД'!D308</f>
        <v>тн/сезон</v>
      </c>
      <c r="E233" s="11">
        <f>'[1]2014ГОД'!E308</f>
        <v>190.4</v>
      </c>
      <c r="F233" s="8">
        <f>'[1]2014ГОД'!F308</f>
        <v>19860</v>
      </c>
      <c r="G233" s="8">
        <f>'[1]2014ГОД'!G308</f>
        <v>19860</v>
      </c>
      <c r="H233" s="8">
        <f>'[1]2014ГОД'!H308</f>
        <v>0</v>
      </c>
      <c r="I233" s="8">
        <f>'[1]2014ГОД'!I308</f>
        <v>0</v>
      </c>
      <c r="J233" s="8">
        <f>'[1]2014ГОД'!J308</f>
        <v>3781344</v>
      </c>
      <c r="K233" s="6"/>
    </row>
    <row r="234" spans="1:11" ht="15.75" x14ac:dyDescent="0.25">
      <c r="A234" s="18"/>
      <c r="B234" s="18" t="str">
        <f>'[1]2014ГОД'!B309</f>
        <v>Итого по вывозке снега</v>
      </c>
      <c r="C234" s="18"/>
      <c r="D234" s="18"/>
      <c r="E234" s="18">
        <f>'[1]2014ГОД'!E309</f>
        <v>0</v>
      </c>
      <c r="F234" s="19">
        <f>'[1]2014ГОД'!F309</f>
        <v>0</v>
      </c>
      <c r="G234" s="19">
        <f>'[1]2014ГОД'!G309</f>
        <v>0</v>
      </c>
      <c r="H234" s="19">
        <f>'[1]2014ГОД'!H309</f>
        <v>0</v>
      </c>
      <c r="I234" s="19">
        <f>'[1]2014ГОД'!I309</f>
        <v>0</v>
      </c>
      <c r="J234" s="19">
        <f>'[1]2014ГОД'!J309</f>
        <v>3781344</v>
      </c>
      <c r="K234" s="6"/>
    </row>
    <row r="235" spans="1:11" ht="15.75" x14ac:dyDescent="0.25">
      <c r="A235" s="7"/>
      <c r="B235" s="7"/>
      <c r="C235" s="7"/>
      <c r="D235" s="7"/>
      <c r="E235" s="7">
        <f>'[1]2014ГОД'!E310</f>
        <v>0</v>
      </c>
      <c r="F235" s="8">
        <f>'[1]2014ГОД'!F310</f>
        <v>0</v>
      </c>
      <c r="G235" s="8"/>
      <c r="H235" s="8"/>
      <c r="I235" s="8"/>
      <c r="J235" s="8"/>
      <c r="K235" s="6"/>
    </row>
    <row r="236" spans="1:11" ht="15.75" x14ac:dyDescent="0.25">
      <c r="A236" s="7"/>
      <c r="B236" s="31" t="str">
        <f>'[1]2014ГОД'!B311</f>
        <v xml:space="preserve">ВЫВОЗКА МУСОРА </v>
      </c>
      <c r="C236" s="7"/>
      <c r="D236" s="7"/>
      <c r="E236" s="7">
        <f>'[1]2014ГОД'!E311</f>
        <v>0</v>
      </c>
      <c r="F236" s="8">
        <f>'[1]2014ГОД'!F311</f>
        <v>0</v>
      </c>
      <c r="G236" s="8"/>
      <c r="H236" s="8"/>
      <c r="I236" s="8"/>
      <c r="J236" s="8"/>
      <c r="K236" s="6"/>
    </row>
    <row r="237" spans="1:11" ht="31.5" x14ac:dyDescent="0.25">
      <c r="A237" s="7">
        <f>'[1]2014ГОД'!A312</f>
        <v>1</v>
      </c>
      <c r="B237" s="22" t="str">
        <f>'[1]2014ГОД'!B312</f>
        <v xml:space="preserve">Вывозка мусора из урн </v>
      </c>
      <c r="C237" s="23">
        <f>'[1]2014ГОД'!C312</f>
        <v>0</v>
      </c>
      <c r="D237" s="7" t="str">
        <f>'[1]2014ГОД'!D312</f>
        <v>тн/сезон</v>
      </c>
      <c r="E237" s="11">
        <f>'[1]2014ГОД'!E312</f>
        <v>332.78</v>
      </c>
      <c r="F237" s="8">
        <f>'[1]2014ГОД'!F312</f>
        <v>85</v>
      </c>
      <c r="G237" s="8">
        <f>'[1]2014ГОД'!G312</f>
        <v>85</v>
      </c>
      <c r="H237" s="8">
        <f>'[1]2014ГОД'!H312</f>
        <v>0</v>
      </c>
      <c r="I237" s="8">
        <f>'[1]2014ГОД'!I312</f>
        <v>0</v>
      </c>
      <c r="J237" s="8">
        <f>'[1]2014ГОД'!J312</f>
        <v>28286.3</v>
      </c>
      <c r="K237" s="6"/>
    </row>
    <row r="238" spans="1:11" ht="15.75" x14ac:dyDescent="0.25">
      <c r="A238" s="18"/>
      <c r="B238" s="18" t="str">
        <f>'[1]2014ГОД'!B313</f>
        <v>Итого по вывозке смета</v>
      </c>
      <c r="C238" s="18"/>
      <c r="D238" s="18"/>
      <c r="E238" s="18">
        <f>'[1]2014ГОД'!E313</f>
        <v>0</v>
      </c>
      <c r="F238" s="19">
        <f>'[1]2014ГОД'!F313</f>
        <v>0</v>
      </c>
      <c r="G238" s="19"/>
      <c r="H238" s="19">
        <f>'[1]2014ГОД'!H313</f>
        <v>0</v>
      </c>
      <c r="I238" s="19">
        <f>'[1]2014ГОД'!I313</f>
        <v>0</v>
      </c>
      <c r="J238" s="19">
        <f>'[1]2014ГОД'!J313</f>
        <v>28286.3</v>
      </c>
      <c r="K238" s="6"/>
    </row>
    <row r="239" spans="1:11" ht="15.75" x14ac:dyDescent="0.25">
      <c r="A239" s="7"/>
      <c r="B239" s="7"/>
      <c r="C239" s="7"/>
      <c r="D239" s="7"/>
      <c r="E239" s="7">
        <f>'[1]2014ГОД'!E314</f>
        <v>0</v>
      </c>
      <c r="F239" s="8">
        <f>'[1]2014ГОД'!F314</f>
        <v>0</v>
      </c>
      <c r="G239" s="8"/>
      <c r="H239" s="8">
        <f>'[1]2014ГОД'!H314</f>
        <v>0</v>
      </c>
      <c r="I239" s="8">
        <f>'[1]2014ГОД'!I314</f>
        <v>0</v>
      </c>
      <c r="J239" s="8"/>
      <c r="K239" s="6"/>
    </row>
    <row r="240" spans="1:11" ht="31.5" x14ac:dyDescent="0.25">
      <c r="A240" s="28"/>
      <c r="B240" s="28" t="str">
        <f>'[1]2014ГОД'!B315</f>
        <v xml:space="preserve">Всего по зимнему содержанию </v>
      </c>
      <c r="C240" s="28"/>
      <c r="D240" s="28"/>
      <c r="E240" s="28">
        <f>'[1]2014ГОД'!E315</f>
        <v>0</v>
      </c>
      <c r="F240" s="29">
        <f>'[1]2014ГОД'!F315</f>
        <v>0</v>
      </c>
      <c r="G240" s="29"/>
      <c r="H240" s="29">
        <f>'[1]2014ГОД'!H315</f>
        <v>0</v>
      </c>
      <c r="I240" s="29">
        <f>'[1]2014ГОД'!I315</f>
        <v>0</v>
      </c>
      <c r="J240" s="29">
        <f>'[1]2014ГОД'!J315</f>
        <v>21288772.279999997</v>
      </c>
      <c r="K240" s="6"/>
    </row>
    <row r="241" spans="1:11" ht="15.75" x14ac:dyDescent="0.25">
      <c r="A241" s="7"/>
      <c r="B241" s="7"/>
      <c r="C241" s="7"/>
      <c r="D241" s="7"/>
      <c r="E241" s="7">
        <f>'[1]2014ГОД'!E317</f>
        <v>0</v>
      </c>
      <c r="F241" s="8">
        <f>'[1]2014ГОД'!F317</f>
        <v>0</v>
      </c>
      <c r="G241" s="8"/>
      <c r="H241" s="8">
        <f>'[1]2014ГОД'!H317</f>
        <v>0</v>
      </c>
      <c r="I241" s="8">
        <f>'[1]2014ГОД'!I317</f>
        <v>0</v>
      </c>
      <c r="J241" s="8"/>
      <c r="K241" s="6"/>
    </row>
    <row r="242" spans="1:11" ht="31.5" x14ac:dyDescent="0.25">
      <c r="A242" s="31"/>
      <c r="B242" s="31" t="str">
        <f>'[1]2014ГОД'!B318</f>
        <v>ВСЕГО по 3 категории дорог Орджоникидзевский район</v>
      </c>
      <c r="C242" s="31">
        <v>2014</v>
      </c>
      <c r="D242" s="31" t="str">
        <f>'[1]2014ГОД'!D318</f>
        <v>год</v>
      </c>
      <c r="E242" s="31">
        <f>'[1]2014ГОД'!E318</f>
        <v>2014</v>
      </c>
      <c r="F242" s="33">
        <f>'[1]2014ГОД'!F318</f>
        <v>0</v>
      </c>
      <c r="G242" s="33"/>
      <c r="H242" s="33">
        <f>'[1]2014ГОД'!H318</f>
        <v>0</v>
      </c>
      <c r="I242" s="33">
        <f>'[1]2014ГОД'!I318</f>
        <v>0</v>
      </c>
      <c r="J242" s="33">
        <f>'[1]2014ГОД'!J318</f>
        <v>36161557.899999999</v>
      </c>
      <c r="K242" s="6"/>
    </row>
    <row r="243" spans="1:11" ht="16.5" thickBot="1" x14ac:dyDescent="0.3">
      <c r="A243" s="34"/>
      <c r="B243" s="34"/>
      <c r="C243" s="34"/>
      <c r="D243" s="34"/>
      <c r="E243" s="34"/>
      <c r="F243" s="35"/>
      <c r="G243" s="35"/>
      <c r="H243" s="35"/>
      <c r="I243" s="35"/>
      <c r="J243" s="35"/>
      <c r="K243" s="6"/>
    </row>
    <row r="244" spans="1:11" ht="48" thickBot="1" x14ac:dyDescent="0.3">
      <c r="A244" s="37"/>
      <c r="B244" s="38" t="str">
        <f>'[1]2014ГОД'!B320</f>
        <v>ВСЕГО по ОРДЖОНИКИДЗЕВСКОМУ РАЙОНУ -лот№1</v>
      </c>
      <c r="C244" s="38">
        <v>2014</v>
      </c>
      <c r="D244" s="39" t="str">
        <f>'[1]2014ГОД'!D320</f>
        <v>год</v>
      </c>
      <c r="E244" s="39">
        <f>'[1]2014ГОД'!E320</f>
        <v>2014</v>
      </c>
      <c r="F244" s="40">
        <f>'[1]2014ГОД'!F320</f>
        <v>0</v>
      </c>
      <c r="G244" s="40"/>
      <c r="H244" s="40">
        <f>'[1]2014ГОД'!H320</f>
        <v>0</v>
      </c>
      <c r="I244" s="40">
        <f>'[1]2014ГОД'!I320</f>
        <v>0</v>
      </c>
      <c r="J244" s="41">
        <f>'[1]2014ГОД'!J320</f>
        <v>75553646.150000006</v>
      </c>
      <c r="K244" s="6"/>
    </row>
    <row r="245" spans="1:11" ht="48.75" customHeight="1" x14ac:dyDescent="0.25">
      <c r="A245" s="138" t="s">
        <v>8</v>
      </c>
      <c r="B245" s="138"/>
      <c r="C245" s="138"/>
      <c r="D245" s="138"/>
      <c r="E245" s="138"/>
      <c r="F245" s="138"/>
      <c r="G245" s="138"/>
      <c r="H245" s="138"/>
      <c r="I245" s="138"/>
      <c r="J245" s="138"/>
      <c r="K245" s="6"/>
    </row>
    <row r="246" spans="1:11" ht="31.5" x14ac:dyDescent="0.25">
      <c r="A246" s="105" t="str">
        <f>'[1]вкп,чс'!A72</f>
        <v>№ п/п</v>
      </c>
      <c r="B246" s="105" t="str">
        <f>'[1]вкп,чс'!B72</f>
        <v>Наименование операции</v>
      </c>
      <c r="C246" s="105" t="str">
        <f>'[1]вкп,чс'!C72</f>
        <v>Вид уборки</v>
      </c>
      <c r="D246" s="105" t="str">
        <f>'[1]вкп,чс'!D72</f>
        <v>Ед. изм.</v>
      </c>
      <c r="E246" s="105" t="str">
        <f>'[1]вкп,чс'!E72</f>
        <v xml:space="preserve">Расценка на ед. изм, руб/раз </v>
      </c>
      <c r="F246" s="110" t="str">
        <f>'[1]вкп,чс'!F72</f>
        <v>Фактический объем</v>
      </c>
      <c r="G246" s="110" t="str">
        <f>'[1]вкп,чс'!G72</f>
        <v>Объем в ед. изм.</v>
      </c>
      <c r="H246" s="86"/>
      <c r="I246" s="87"/>
      <c r="J246" s="88" t="s">
        <v>22</v>
      </c>
      <c r="K246" s="6"/>
    </row>
    <row r="247" spans="1:11" ht="15.75" x14ac:dyDescent="0.25">
      <c r="A247" s="105"/>
      <c r="B247" s="105"/>
      <c r="C247" s="105"/>
      <c r="D247" s="105"/>
      <c r="E247" s="105"/>
      <c r="F247" s="110"/>
      <c r="G247" s="110"/>
      <c r="H247" s="86" t="s">
        <v>3</v>
      </c>
      <c r="I247" s="87"/>
      <c r="J247" s="91"/>
      <c r="K247" s="6"/>
    </row>
    <row r="248" spans="1:11" ht="15" customHeight="1" x14ac:dyDescent="0.25">
      <c r="A248" s="105"/>
      <c r="B248" s="105"/>
      <c r="C248" s="105"/>
      <c r="D248" s="105"/>
      <c r="E248" s="105"/>
      <c r="F248" s="110"/>
      <c r="G248" s="110"/>
      <c r="H248" s="85" t="str">
        <f>'[1]вкп,чс'!H74</f>
        <v>Количество раз уборки в сутки</v>
      </c>
      <c r="I248" s="85" t="str">
        <f>'[1]вкп,чс'!I74</f>
        <v>Расчетная периодичность</v>
      </c>
      <c r="J248" s="92"/>
      <c r="K248" s="6"/>
    </row>
    <row r="249" spans="1:11" ht="15.75" x14ac:dyDescent="0.25">
      <c r="A249" s="122" t="str">
        <f>'[1]вкп,чс'!A75</f>
        <v>Зимнее содержание</v>
      </c>
      <c r="B249" s="123"/>
      <c r="C249" s="123"/>
      <c r="D249" s="123"/>
      <c r="E249" s="123"/>
      <c r="F249" s="123"/>
      <c r="G249" s="124"/>
      <c r="H249" s="43" t="str">
        <f>'[1]вкп,чс'!H75</f>
        <v>суток</v>
      </c>
      <c r="I249" s="9">
        <f>'[1]вкп,чс'!I75</f>
        <v>182</v>
      </c>
      <c r="J249" s="9"/>
      <c r="K249" s="6"/>
    </row>
    <row r="250" spans="1:11" ht="15.75" x14ac:dyDescent="0.25">
      <c r="A250" s="111" t="str">
        <f>'[1]вкп,чс'!A76</f>
        <v>СОДЕРЖАНИЕ ДОРОГ ЧАСТНОГО СЕКТОРА</v>
      </c>
      <c r="B250" s="140"/>
      <c r="C250" s="140"/>
      <c r="D250" s="140"/>
      <c r="E250" s="140"/>
      <c r="F250" s="140"/>
      <c r="G250" s="140"/>
      <c r="H250" s="140"/>
      <c r="I250" s="140"/>
      <c r="J250" s="112"/>
      <c r="K250" s="6"/>
    </row>
    <row r="251" spans="1:11" ht="15.75" x14ac:dyDescent="0.25">
      <c r="A251" s="7">
        <f>'[1]вкп,чс'!A77</f>
        <v>1</v>
      </c>
      <c r="B251" s="7" t="str">
        <f>'[1]вкп,чс'!B77</f>
        <v>Расширение проезжей части</v>
      </c>
      <c r="C251" s="7" t="str">
        <f>'[1]вкп,чс'!C77</f>
        <v>механ</v>
      </c>
      <c r="D251" s="7" t="str">
        <f>'[1]вкп,чс'!D77</f>
        <v>1000м2</v>
      </c>
      <c r="E251" s="7">
        <f>'[1]вкп,чс'!E77</f>
        <v>203.71</v>
      </c>
      <c r="F251" s="44">
        <f>'[1]вкп,чс'!F77</f>
        <v>673265.2</v>
      </c>
      <c r="G251" s="79">
        <f>'[1]вкп,чс'!G77</f>
        <v>673.26519999999994</v>
      </c>
      <c r="H251" s="7">
        <f>'[1]вкп,чс'!H77</f>
        <v>0.14000000000000001</v>
      </c>
      <c r="I251" s="7">
        <f>'[1]вкп,чс'!I77</f>
        <v>25</v>
      </c>
      <c r="J251" s="42">
        <f>'[1]вкп,чс'!J77</f>
        <v>3428771.35</v>
      </c>
      <c r="K251" s="6"/>
    </row>
    <row r="252" spans="1:11" ht="15.75" x14ac:dyDescent="0.25">
      <c r="A252" s="45"/>
      <c r="B252" s="46" t="str">
        <f>'[1]вкп,чс'!B78</f>
        <v>Итого</v>
      </c>
      <c r="C252" s="45"/>
      <c r="D252" s="45"/>
      <c r="E252" s="45"/>
      <c r="F252" s="47"/>
      <c r="G252" s="48"/>
      <c r="H252" s="45">
        <f>'[1]вкп,чс'!H78</f>
        <v>0</v>
      </c>
      <c r="I252" s="45">
        <f>'[1]вкп,чс'!I78</f>
        <v>0</v>
      </c>
      <c r="J252" s="49">
        <f>'[1]вкп,чс'!J78</f>
        <v>3428771.35</v>
      </c>
      <c r="K252" s="6"/>
    </row>
    <row r="253" spans="1:11" ht="15.75" x14ac:dyDescent="0.25">
      <c r="A253" s="139" t="str">
        <f>'[1]вкп,чс'!A79</f>
        <v>СОДЕРЖАНИЕ ВНУТРИКВАРТАЛЬНЫХ ПРОЕЗДОВ</v>
      </c>
      <c r="B253" s="139"/>
      <c r="C253" s="139"/>
      <c r="D253" s="139"/>
      <c r="E253" s="139"/>
      <c r="F253" s="139"/>
      <c r="G253" s="139"/>
      <c r="H253" s="139"/>
      <c r="I253" s="139"/>
      <c r="J253" s="139"/>
      <c r="K253" s="6"/>
    </row>
    <row r="254" spans="1:11" ht="31.5" x14ac:dyDescent="0.25">
      <c r="A254" s="7">
        <f>'[1]вкп,чс'!A80</f>
        <v>1</v>
      </c>
      <c r="B254" s="7" t="str">
        <f>'[1]вкп,чс'!B80</f>
        <v>Подметание и сгребание снега КО-707</v>
      </c>
      <c r="C254" s="7" t="str">
        <f>'[1]вкп,чс'!C80</f>
        <v>механ</v>
      </c>
      <c r="D254" s="7" t="str">
        <f>'[1]вкп,чс'!D80</f>
        <v>1000м2</v>
      </c>
      <c r="E254" s="11">
        <f>'[1]вкп,чс'!E80</f>
        <v>68.760000000000005</v>
      </c>
      <c r="F254" s="44">
        <f>'[1]вкп,чс'!F80</f>
        <v>77152.5</v>
      </c>
      <c r="G254" s="79">
        <f>'[1]вкп,чс'!G80</f>
        <v>77.152500000000003</v>
      </c>
      <c r="H254" s="7">
        <f>'[1]вкп,чс'!H80</f>
        <v>1</v>
      </c>
      <c r="I254" s="7">
        <f>'[1]вкп,чс'!I80</f>
        <v>182</v>
      </c>
      <c r="J254" s="42">
        <f>'[1]вкп,чс'!J80</f>
        <v>965511.07</v>
      </c>
      <c r="K254" s="6"/>
    </row>
    <row r="255" spans="1:11" ht="15.75" x14ac:dyDescent="0.25">
      <c r="A255" s="7">
        <f>'[1]вкп,чс'!A81</f>
        <v>2</v>
      </c>
      <c r="B255" s="14" t="str">
        <f>'[1]вкп,чс'!B81</f>
        <v>Расширение проезжей части</v>
      </c>
      <c r="C255" s="7" t="str">
        <f>'[1]вкп,чс'!C81</f>
        <v>механ</v>
      </c>
      <c r="D255" s="7" t="str">
        <f>'[1]вкп,чс'!D81</f>
        <v>1000м2</v>
      </c>
      <c r="E255" s="11">
        <f>'[1]вкп,чс'!E81</f>
        <v>61.11</v>
      </c>
      <c r="F255" s="44">
        <f>'[1]вкп,чс'!F81</f>
        <v>77152.5</v>
      </c>
      <c r="G255" s="79">
        <f>'[1]вкп,чс'!G81</f>
        <v>77.152500000000003</v>
      </c>
      <c r="H255" s="7">
        <f>'[1]вкп,чс'!H81</f>
        <v>0.1</v>
      </c>
      <c r="I255" s="7">
        <f>'[1]вкп,чс'!I81</f>
        <v>18</v>
      </c>
      <c r="J255" s="42">
        <f>'[1]вкп,чс'!J81</f>
        <v>84866.21</v>
      </c>
      <c r="K255" s="6"/>
    </row>
    <row r="256" spans="1:11" ht="15.75" x14ac:dyDescent="0.25">
      <c r="A256" s="7">
        <f>'[1]вкп,чс'!A82</f>
        <v>3</v>
      </c>
      <c r="B256" s="7" t="str">
        <f>'[1]вкп,чс'!B82</f>
        <v>Посыпка ПСС</v>
      </c>
      <c r="C256" s="7" t="str">
        <f>'[1]вкп,чс'!C82</f>
        <v>механ</v>
      </c>
      <c r="D256" s="7" t="str">
        <f>'[1]вкп,чс'!D82</f>
        <v>1000м2</v>
      </c>
      <c r="E256" s="11">
        <f>'[1]вкп,чс'!E82</f>
        <v>114.2</v>
      </c>
      <c r="F256" s="44">
        <f>'[1]вкп,чс'!F82</f>
        <v>77152.5</v>
      </c>
      <c r="G256" s="79">
        <f>'[1]вкп,чс'!G82</f>
        <v>77.152500000000003</v>
      </c>
      <c r="H256" s="7">
        <f>'[1]вкп,чс'!H82</f>
        <v>1</v>
      </c>
      <c r="I256" s="7">
        <f>'[1]вкп,чс'!I82</f>
        <v>182</v>
      </c>
      <c r="J256" s="42">
        <f>'[1]вкп,чс'!J82</f>
        <v>1603568.42</v>
      </c>
      <c r="K256" s="6"/>
    </row>
    <row r="257" spans="1:11" ht="15.75" x14ac:dyDescent="0.25">
      <c r="A257" s="7">
        <f>'[1]вкп,чс'!A83</f>
        <v>4</v>
      </c>
      <c r="B257" s="14" t="str">
        <f>'[1]вкп,чс'!B83</f>
        <v>Удаление наката</v>
      </c>
      <c r="C257" s="7" t="str">
        <f>'[1]вкп,чс'!C83</f>
        <v>механ</v>
      </c>
      <c r="D257" s="7" t="str">
        <f>'[1]вкп,чс'!D83</f>
        <v>1000м2</v>
      </c>
      <c r="E257" s="11">
        <f>'[1]вкп,чс'!E83</f>
        <v>190.62</v>
      </c>
      <c r="F257" s="44">
        <f>'[1]вкп,чс'!F83</f>
        <v>77152.5</v>
      </c>
      <c r="G257" s="79">
        <f>'[1]вкп,чс'!G83</f>
        <v>77.152500000000003</v>
      </c>
      <c r="H257" s="7">
        <f>'[1]вкп,чс'!H83</f>
        <v>0.1</v>
      </c>
      <c r="I257" s="7">
        <f>'[1]вкп,чс'!I83</f>
        <v>18</v>
      </c>
      <c r="J257" s="42">
        <f>'[1]вкп,чс'!J83</f>
        <v>264722.57</v>
      </c>
      <c r="K257" s="6"/>
    </row>
    <row r="258" spans="1:11" ht="15.75" x14ac:dyDescent="0.25">
      <c r="A258" s="7"/>
      <c r="B258" s="31" t="str">
        <f>'[1]вкп,чс'!B84</f>
        <v>Вывозка снега</v>
      </c>
      <c r="C258" s="7"/>
      <c r="D258" s="7"/>
      <c r="E258" s="11"/>
      <c r="F258" s="44"/>
      <c r="G258" s="42"/>
      <c r="H258" s="7"/>
      <c r="I258" s="7"/>
      <c r="J258" s="42"/>
      <c r="K258" s="6"/>
    </row>
    <row r="259" spans="1:11" ht="31.5" x14ac:dyDescent="0.25">
      <c r="A259" s="7">
        <f>'[1]вкп,чс'!A85</f>
        <v>1</v>
      </c>
      <c r="B259" s="7" t="str">
        <f>'[1]вкп,чс'!B85</f>
        <v>на расстояние 10 км</v>
      </c>
      <c r="C259" s="7"/>
      <c r="D259" s="7" t="str">
        <f>'[1]вкп,чс'!D85</f>
        <v>тн/сезон</v>
      </c>
      <c r="E259" s="11">
        <f>'[1]вкп,чс'!E85</f>
        <v>190.4</v>
      </c>
      <c r="F259" s="50">
        <f>'[1]вкп,чс'!F85</f>
        <v>2315</v>
      </c>
      <c r="G259" s="42">
        <f>'[1]вкп,чс'!G85</f>
        <v>2315</v>
      </c>
      <c r="H259" s="7">
        <f>'[1]вкп,чс'!H85</f>
        <v>0</v>
      </c>
      <c r="I259" s="7">
        <f>'[1]вкп,чс'!I85</f>
        <v>0</v>
      </c>
      <c r="J259" s="42">
        <f>'[1]вкп,чс'!J85</f>
        <v>440776</v>
      </c>
      <c r="K259" s="6"/>
    </row>
    <row r="260" spans="1:11" ht="15.75" x14ac:dyDescent="0.25">
      <c r="A260" s="7"/>
      <c r="B260" s="31" t="str">
        <f>'[1]вкп,чс'!B86</f>
        <v>Итого</v>
      </c>
      <c r="C260" s="7"/>
      <c r="D260" s="7"/>
      <c r="E260" s="7"/>
      <c r="F260" s="50"/>
      <c r="G260" s="42"/>
      <c r="H260" s="7">
        <f>'[1]вкп,чс'!H86</f>
        <v>0</v>
      </c>
      <c r="I260" s="7">
        <f>'[1]вкп,чс'!I86</f>
        <v>0</v>
      </c>
      <c r="J260" s="51">
        <f>'[1]вкп,чс'!J86</f>
        <v>3359444.27</v>
      </c>
      <c r="K260" s="6"/>
    </row>
    <row r="261" spans="1:11" ht="15.75" x14ac:dyDescent="0.25">
      <c r="A261" s="139" t="str">
        <f>'[1]вкп,чс'!A87</f>
        <v xml:space="preserve">СОДЕРЖАНИЕ ТРОТУАРОВ </v>
      </c>
      <c r="B261" s="139"/>
      <c r="C261" s="139"/>
      <c r="D261" s="139"/>
      <c r="E261" s="139"/>
      <c r="F261" s="139"/>
      <c r="G261" s="139"/>
      <c r="H261" s="139"/>
      <c r="I261" s="139"/>
      <c r="J261" s="139"/>
      <c r="K261" s="6"/>
    </row>
    <row r="262" spans="1:11" ht="15.75" x14ac:dyDescent="0.25">
      <c r="A262" s="7">
        <f>'[1]вкп,чс'!A88</f>
        <v>1</v>
      </c>
      <c r="B262" s="7" t="str">
        <f>'[1]вкп,чс'!B88</f>
        <v>Подметание снега, мусора</v>
      </c>
      <c r="C262" s="7" t="str">
        <f>'[1]вкп,чс'!C88</f>
        <v>ручн</v>
      </c>
      <c r="D262" s="7" t="str">
        <f>'[1]вкп,чс'!D88</f>
        <v>1000м2</v>
      </c>
      <c r="E262" s="11">
        <f>'[1]вкп,чс'!E88</f>
        <v>384.5</v>
      </c>
      <c r="F262" s="50">
        <f>'[1]вкп,чс'!F88</f>
        <v>1457.2</v>
      </c>
      <c r="G262" s="79">
        <f>'[1]вкп,чс'!G88</f>
        <v>1.4572000000000001</v>
      </c>
      <c r="H262" s="7">
        <f>'[1]вкп,чс'!H88</f>
        <v>0.5</v>
      </c>
      <c r="I262" s="7">
        <f>'[1]вкп,чс'!I88</f>
        <v>91</v>
      </c>
      <c r="J262" s="42">
        <f>'[1]вкп,чс'!J88</f>
        <v>50986.7</v>
      </c>
      <c r="K262" s="6"/>
    </row>
    <row r="263" spans="1:11" ht="31.5" x14ac:dyDescent="0.25">
      <c r="A263" s="7">
        <f>'[1]вкп,чс'!A89</f>
        <v>2</v>
      </c>
      <c r="B263" s="7" t="str">
        <f>'[1]вкп,чс'!B89</f>
        <v>Очистка от уплотненного снега</v>
      </c>
      <c r="C263" s="7" t="str">
        <f>'[1]вкп,чс'!C89</f>
        <v>ручн</v>
      </c>
      <c r="D263" s="7" t="str">
        <f>'[1]вкп,чс'!D89</f>
        <v>1000м2</v>
      </c>
      <c r="E263" s="11">
        <f>'[1]вкп,чс'!E89</f>
        <v>1176</v>
      </c>
      <c r="F263" s="50">
        <f>'[1]вкп,чс'!F89</f>
        <v>1457.2</v>
      </c>
      <c r="G263" s="79">
        <f>'[1]вкп,чс'!G89</f>
        <v>1.4572000000000001</v>
      </c>
      <c r="H263" s="7">
        <f>'[1]вкп,чс'!H89</f>
        <v>0.5</v>
      </c>
      <c r="I263" s="7">
        <f>'[1]вкп,чс'!I89</f>
        <v>91</v>
      </c>
      <c r="J263" s="42">
        <f>'[1]вкп,чс'!J89</f>
        <v>155943.72</v>
      </c>
      <c r="K263" s="6"/>
    </row>
    <row r="264" spans="1:11" ht="15.75" x14ac:dyDescent="0.25">
      <c r="A264" s="7">
        <f>'[1]вкп,чс'!A90</f>
        <v>3</v>
      </c>
      <c r="B264" s="7" t="str">
        <f>'[1]вкп,чс'!B90</f>
        <v>Посыпка песком</v>
      </c>
      <c r="C264" s="7" t="str">
        <f>'[1]вкп,чс'!C90</f>
        <v>ручн</v>
      </c>
      <c r="D264" s="7" t="str">
        <f>'[1]вкп,чс'!D90</f>
        <v>1000м2</v>
      </c>
      <c r="E264" s="11">
        <f>'[1]вкп,чс'!E90</f>
        <v>611.08000000000004</v>
      </c>
      <c r="F264" s="50">
        <f>'[1]вкп,чс'!F90</f>
        <v>1457.2</v>
      </c>
      <c r="G264" s="79">
        <f>'[1]вкп,чс'!G90</f>
        <v>1.4572000000000001</v>
      </c>
      <c r="H264" s="7">
        <f>'[1]вкп,чс'!H90</f>
        <v>0.33</v>
      </c>
      <c r="I264" s="7">
        <f>'[1]вкп,чс'!I90</f>
        <v>60</v>
      </c>
      <c r="J264" s="42">
        <f>'[1]вкп,чс'!J90</f>
        <v>53427.95</v>
      </c>
      <c r="K264" s="6"/>
    </row>
    <row r="265" spans="1:11" ht="15.75" x14ac:dyDescent="0.25">
      <c r="A265" s="7">
        <f>'[1]вкп,чс'!A91</f>
        <v>4</v>
      </c>
      <c r="B265" s="7" t="str">
        <f>'[1]вкп,чс'!B91</f>
        <v>Подметание снега, мусора</v>
      </c>
      <c r="C265" s="7" t="str">
        <f>'[1]вкп,чс'!C91</f>
        <v>механ</v>
      </c>
      <c r="D265" s="7" t="str">
        <f>'[1]вкп,чс'!D91</f>
        <v>1000м2</v>
      </c>
      <c r="E265" s="11">
        <f>'[1]вкп,чс'!E91</f>
        <v>68.760000000000005</v>
      </c>
      <c r="F265" s="50">
        <f>'[1]вкп,чс'!F91</f>
        <v>10160</v>
      </c>
      <c r="G265" s="79">
        <f>'[1]вкп,чс'!G91</f>
        <v>10.16</v>
      </c>
      <c r="H265" s="7">
        <f>'[1]вкп,чс'!H91</f>
        <v>0.5</v>
      </c>
      <c r="I265" s="7">
        <f>'[1]вкп,чс'!I91</f>
        <v>91</v>
      </c>
      <c r="J265" s="42">
        <f>'[1]вкп,чс'!J91</f>
        <v>63572.75</v>
      </c>
      <c r="K265" s="6"/>
    </row>
    <row r="266" spans="1:11" ht="15.75" x14ac:dyDescent="0.25">
      <c r="A266" s="7">
        <f>'[1]вкп,чс'!A92</f>
        <v>5</v>
      </c>
      <c r="B266" s="7" t="str">
        <f>'[1]вкп,чс'!B92</f>
        <v>Посыпка песком</v>
      </c>
      <c r="C266" s="7" t="str">
        <f>'[1]вкп,чс'!C92</f>
        <v>механ</v>
      </c>
      <c r="D266" s="7" t="str">
        <f>'[1]вкп,чс'!D92</f>
        <v>1000м2</v>
      </c>
      <c r="E266" s="11">
        <f>'[1]вкп,чс'!E92</f>
        <v>94.97</v>
      </c>
      <c r="F266" s="50">
        <f>'[1]вкп,чс'!F92</f>
        <v>10160</v>
      </c>
      <c r="G266" s="79">
        <f>'[1]вкп,чс'!G92</f>
        <v>10.16</v>
      </c>
      <c r="H266" s="7">
        <f>'[1]вкп,чс'!H92</f>
        <v>0.33</v>
      </c>
      <c r="I266" s="7">
        <f>'[1]вкп,чс'!I92</f>
        <v>60</v>
      </c>
      <c r="J266" s="42">
        <f>'[1]вкп,чс'!J92</f>
        <v>57893.71</v>
      </c>
      <c r="K266" s="6"/>
    </row>
    <row r="267" spans="1:11" ht="15.75" x14ac:dyDescent="0.25">
      <c r="A267" s="7"/>
      <c r="B267" s="31" t="str">
        <f>'[1]вкп,чс'!B93</f>
        <v>Итого</v>
      </c>
      <c r="C267" s="7"/>
      <c r="D267" s="7"/>
      <c r="E267" s="7"/>
      <c r="F267" s="42"/>
      <c r="G267" s="42"/>
      <c r="H267" s="7">
        <f>'[1]вкп,чс'!H93</f>
        <v>0</v>
      </c>
      <c r="I267" s="7">
        <f>'[1]вкп,чс'!I93</f>
        <v>0</v>
      </c>
      <c r="J267" s="51">
        <f>'[1]вкп,чс'!J93</f>
        <v>381824.83</v>
      </c>
      <c r="K267" s="6"/>
    </row>
    <row r="268" spans="1:11" ht="31.5" x14ac:dyDescent="0.25">
      <c r="A268" s="52"/>
      <c r="B268" s="52" t="str">
        <f>'[1]вкп,чс'!B94</f>
        <v>Всего по зимнему содержанию</v>
      </c>
      <c r="C268" s="52"/>
      <c r="D268" s="52"/>
      <c r="E268" s="52"/>
      <c r="F268" s="53"/>
      <c r="G268" s="53"/>
      <c r="H268" s="52">
        <f>'[1]вкп,чс'!H94</f>
        <v>0</v>
      </c>
      <c r="I268" s="52">
        <f>'[1]вкп,чс'!I94</f>
        <v>0</v>
      </c>
      <c r="J268" s="53">
        <f>'[1]вкп,чс'!J94</f>
        <v>7170040.4500000002</v>
      </c>
      <c r="K268" s="6"/>
    </row>
    <row r="269" spans="1:11" ht="15.75" x14ac:dyDescent="0.25">
      <c r="A269" s="122" t="str">
        <f>'[1]вкп,чс'!A95</f>
        <v>Летнее содержание</v>
      </c>
      <c r="B269" s="123"/>
      <c r="C269" s="123"/>
      <c r="D269" s="123"/>
      <c r="E269" s="123"/>
      <c r="F269" s="123"/>
      <c r="G269" s="124"/>
      <c r="H269" s="43" t="str">
        <f>'[1]вкп,чс'!H95</f>
        <v>суток</v>
      </c>
      <c r="I269" s="9">
        <f>'[1]вкп,чс'!I95</f>
        <v>183</v>
      </c>
      <c r="J269" s="9"/>
      <c r="K269" s="6"/>
    </row>
    <row r="270" spans="1:11" ht="15.75" x14ac:dyDescent="0.25">
      <c r="A270" s="111" t="str">
        <f>'[1]вкп,чс'!A96</f>
        <v>СОДЕРЖАНИЕ ДОРОГ ЧАСТНОГО СЕКТОРА</v>
      </c>
      <c r="B270" s="140"/>
      <c r="C270" s="140"/>
      <c r="D270" s="140"/>
      <c r="E270" s="140"/>
      <c r="F270" s="140"/>
      <c r="G270" s="140"/>
      <c r="H270" s="140"/>
      <c r="I270" s="140"/>
      <c r="J270" s="112"/>
      <c r="K270" s="6"/>
    </row>
    <row r="271" spans="1:11" ht="31.5" x14ac:dyDescent="0.25">
      <c r="A271" s="7">
        <f>'[1]вкп,чс'!A97</f>
        <v>1</v>
      </c>
      <c r="B271" s="7" t="str">
        <f>'[1]вкп,чс'!B97</f>
        <v>Уборка проезжей части от крупного мусора</v>
      </c>
      <c r="C271" s="7" t="str">
        <f>'[1]вкп,чс'!C97</f>
        <v>механ</v>
      </c>
      <c r="D271" s="7" t="str">
        <f>'[1]вкп,чс'!D97</f>
        <v>1000м2</v>
      </c>
      <c r="E271" s="7">
        <f>'[1]вкп,чс'!E97</f>
        <v>43.82</v>
      </c>
      <c r="F271" s="44">
        <f>'[1]вкп,чс'!F97</f>
        <v>673265.2</v>
      </c>
      <c r="G271" s="79">
        <f>'[1]вкп,чс'!G97</f>
        <v>673.26519999999994</v>
      </c>
      <c r="H271" s="7">
        <f>'[1]вкп,чс'!H97</f>
        <v>0</v>
      </c>
      <c r="I271" s="7">
        <f>'[1]вкп,чс'!I97</f>
        <v>6</v>
      </c>
      <c r="J271" s="42">
        <f>'[1]вкп,чс'!J97</f>
        <v>177014.89</v>
      </c>
      <c r="K271" s="6"/>
    </row>
    <row r="272" spans="1:11" ht="15.75" x14ac:dyDescent="0.25">
      <c r="A272" s="54">
        <f>'[1]вкп,чс'!A98</f>
        <v>2</v>
      </c>
      <c r="B272" s="54" t="str">
        <f>'[1]вкп,чс'!B98</f>
        <v>Планировка проезжей части</v>
      </c>
      <c r="C272" s="54" t="str">
        <f>'[1]вкп,чс'!C98</f>
        <v>механ</v>
      </c>
      <c r="D272" s="54" t="str">
        <f>'[1]вкп,чс'!D98</f>
        <v>1000м2</v>
      </c>
      <c r="E272" s="54">
        <f>'[1]вкп,чс'!E98</f>
        <v>1198.1500000000001</v>
      </c>
      <c r="F272" s="44">
        <f>'[1]вкп,чс'!F98</f>
        <v>538612.16</v>
      </c>
      <c r="G272" s="79">
        <f>'[1]вкп,чс'!G98</f>
        <v>538.61216000000002</v>
      </c>
      <c r="H272" s="7">
        <f>'[1]вкп,чс'!H98</f>
        <v>0</v>
      </c>
      <c r="I272" s="7">
        <f>'[1]вкп,чс'!I98</f>
        <v>1</v>
      </c>
      <c r="J272" s="42">
        <f>'[1]вкп,чс'!J98</f>
        <v>645338.16</v>
      </c>
      <c r="K272" s="6"/>
    </row>
    <row r="273" spans="1:11" ht="15.75" x14ac:dyDescent="0.25">
      <c r="A273" s="7"/>
      <c r="B273" s="31" t="str">
        <f>'[1]вкп,чс'!B99</f>
        <v>Вывозка смета, мусора</v>
      </c>
      <c r="C273" s="7"/>
      <c r="D273" s="7"/>
      <c r="E273" s="7"/>
      <c r="F273" s="44"/>
      <c r="G273" s="42"/>
      <c r="H273" s="7"/>
      <c r="I273" s="7"/>
      <c r="J273" s="42"/>
      <c r="K273" s="6"/>
    </row>
    <row r="274" spans="1:11" ht="31.5" x14ac:dyDescent="0.25">
      <c r="A274" s="7">
        <f>'[1]вкп,чс'!A100</f>
        <v>1</v>
      </c>
      <c r="B274" s="7" t="str">
        <f>'[1]вкп,чс'!B100</f>
        <v>на расстояние 41 км</v>
      </c>
      <c r="C274" s="7"/>
      <c r="D274" s="7" t="str">
        <f>'[1]вкп,чс'!D100</f>
        <v>тн/сезон</v>
      </c>
      <c r="E274" s="7">
        <f>'[1]вкп,чс'!E100</f>
        <v>332.78</v>
      </c>
      <c r="F274" s="50">
        <f>'[1]вкп,чс'!F100</f>
        <v>1010</v>
      </c>
      <c r="G274" s="50">
        <f>'[1]вкп,чс'!G100</f>
        <v>1010</v>
      </c>
      <c r="H274" s="7">
        <f>'[1]вкп,чс'!H100</f>
        <v>0</v>
      </c>
      <c r="I274" s="7">
        <f>'[1]вкп,чс'!I100</f>
        <v>0</v>
      </c>
      <c r="J274" s="42">
        <f>'[1]вкп,чс'!J100</f>
        <v>336107.8</v>
      </c>
      <c r="K274" s="6"/>
    </row>
    <row r="275" spans="1:11" ht="15.75" x14ac:dyDescent="0.25">
      <c r="A275" s="7"/>
      <c r="B275" s="31" t="str">
        <f>'[1]вкп,чс'!B101</f>
        <v>Итого</v>
      </c>
      <c r="C275" s="7"/>
      <c r="D275" s="7"/>
      <c r="E275" s="7"/>
      <c r="F275" s="55"/>
      <c r="G275" s="55"/>
      <c r="H275" s="7">
        <f>'[1]вкп,чс'!H101</f>
        <v>0</v>
      </c>
      <c r="I275" s="7">
        <f>'[1]вкп,чс'!I101</f>
        <v>0</v>
      </c>
      <c r="J275" s="56">
        <f>'[1]вкп,чс'!J101</f>
        <v>1158460.8500000001</v>
      </c>
      <c r="K275" s="6"/>
    </row>
    <row r="276" spans="1:11" ht="15.75" x14ac:dyDescent="0.25">
      <c r="A276" s="139" t="str">
        <f>'[1]вкп,чс'!A102</f>
        <v>СОДЕРЖАНИЕ ВНУТРИКВАРТАЛЬНЫХ ПРОЕЗДОВ</v>
      </c>
      <c r="B276" s="139"/>
      <c r="C276" s="139"/>
      <c r="D276" s="139"/>
      <c r="E276" s="139"/>
      <c r="F276" s="139"/>
      <c r="G276" s="139"/>
      <c r="H276" s="139"/>
      <c r="I276" s="139"/>
      <c r="J276" s="139"/>
      <c r="K276" s="6"/>
    </row>
    <row r="277" spans="1:11" ht="15.75" x14ac:dyDescent="0.25">
      <c r="A277" s="7">
        <f>'[1]вкп,чс'!A103</f>
        <v>1</v>
      </c>
      <c r="B277" s="7" t="str">
        <f>'[1]вкп,чс'!B103</f>
        <v>Подметание проезжей части</v>
      </c>
      <c r="C277" s="7" t="str">
        <f>'[1]вкп,чс'!C103</f>
        <v>механ</v>
      </c>
      <c r="D277" s="7" t="str">
        <f>'[1]вкп,чс'!D103</f>
        <v>1000м2</v>
      </c>
      <c r="E277" s="11">
        <f>'[1]вкп,чс'!E103</f>
        <v>64.180000000000007</v>
      </c>
      <c r="F277" s="50">
        <f>'[1]вкп,чс'!F103</f>
        <v>77152.5</v>
      </c>
      <c r="G277" s="79">
        <f>'[1]вкп,чс'!G103</f>
        <v>77.152500000000003</v>
      </c>
      <c r="H277" s="7">
        <f>'[1]вкп,чс'!H103</f>
        <v>0.1</v>
      </c>
      <c r="I277" s="7">
        <f>'[1]вкп,чс'!I103</f>
        <v>18</v>
      </c>
      <c r="J277" s="42">
        <f>'[1]вкп,чс'!J103</f>
        <v>89129.65</v>
      </c>
      <c r="K277" s="6"/>
    </row>
    <row r="278" spans="1:11" ht="15.75" x14ac:dyDescent="0.25">
      <c r="A278" s="7">
        <f>'[1]вкп,чс'!A104</f>
        <v>2</v>
      </c>
      <c r="B278" s="7" t="str">
        <f>'[1]вкп,чс'!B104</f>
        <v>Уборка смета у борта</v>
      </c>
      <c r="C278" s="7" t="str">
        <f>'[1]вкп,чс'!C104</f>
        <v>ручн</v>
      </c>
      <c r="D278" s="7" t="str">
        <f>'[1]вкп,чс'!D104</f>
        <v>1000м2</v>
      </c>
      <c r="E278" s="11">
        <f>'[1]вкп,чс'!E104</f>
        <v>36.380000000000003</v>
      </c>
      <c r="F278" s="50">
        <f>'[1]вкп,чс'!F104</f>
        <v>77152.5</v>
      </c>
      <c r="G278" s="79">
        <f>'[1]вкп,чс'!G104</f>
        <v>77.152500000000003</v>
      </c>
      <c r="H278" s="7">
        <f>'[1]вкп,чс'!H104</f>
        <v>0.1</v>
      </c>
      <c r="I278" s="7">
        <f>'[1]вкп,чс'!I104</f>
        <v>18</v>
      </c>
      <c r="J278" s="42">
        <f>'[1]вкп,чс'!J104</f>
        <v>50522.54</v>
      </c>
      <c r="K278" s="6"/>
    </row>
    <row r="279" spans="1:11" ht="31.5" x14ac:dyDescent="0.25">
      <c r="A279" s="7">
        <f>'[1]вкп,чс'!A105</f>
        <v>3</v>
      </c>
      <c r="B279" s="7" t="str">
        <f>'[1]вкп,чс'!B105</f>
        <v>Уборка проезжей части от крупного мусора</v>
      </c>
      <c r="C279" s="7" t="str">
        <f>'[1]вкп,чс'!C105</f>
        <v>ручн</v>
      </c>
      <c r="D279" s="7" t="str">
        <f>'[1]вкп,чс'!D105</f>
        <v>1000м2</v>
      </c>
      <c r="E279" s="11">
        <f>'[1]вкп,чс'!E105</f>
        <v>13.15</v>
      </c>
      <c r="F279" s="50">
        <f>'[1]вкп,чс'!F105</f>
        <v>77152.5</v>
      </c>
      <c r="G279" s="79">
        <f>'[1]вкп,чс'!G105</f>
        <v>77.152500000000003</v>
      </c>
      <c r="H279" s="7">
        <f>'[1]вкп,чс'!H105</f>
        <v>0.13</v>
      </c>
      <c r="I279" s="7">
        <f>'[1]вкп,чс'!I105</f>
        <v>24</v>
      </c>
      <c r="J279" s="42">
        <f>'[1]вкп,чс'!J105</f>
        <v>24349.33</v>
      </c>
      <c r="K279" s="6"/>
    </row>
    <row r="280" spans="1:11" ht="15.75" x14ac:dyDescent="0.25">
      <c r="A280" s="7"/>
      <c r="B280" s="31" t="str">
        <f>'[1]вкп,чс'!B106</f>
        <v>Вывозка смета, мусора</v>
      </c>
      <c r="C280" s="7"/>
      <c r="D280" s="7"/>
      <c r="E280" s="11"/>
      <c r="F280" s="50"/>
      <c r="G280" s="42"/>
      <c r="H280" s="7"/>
      <c r="I280" s="7"/>
      <c r="J280" s="42"/>
      <c r="K280" s="6"/>
    </row>
    <row r="281" spans="1:11" ht="31.5" x14ac:dyDescent="0.25">
      <c r="A281" s="7">
        <f>'[1]вкп,чс'!A107</f>
        <v>1</v>
      </c>
      <c r="B281" s="7" t="str">
        <f>'[1]вкп,чс'!B107</f>
        <v>на расстояние 41 км</v>
      </c>
      <c r="C281" s="7"/>
      <c r="D281" s="7" t="str">
        <f>'[1]вкп,чс'!D107</f>
        <v>тн/сезон</v>
      </c>
      <c r="E281" s="11">
        <f>'[1]вкп,чс'!E107</f>
        <v>332.78</v>
      </c>
      <c r="F281" s="50">
        <f>'[1]вкп,чс'!F107</f>
        <v>116</v>
      </c>
      <c r="G281" s="50">
        <f>'[1]вкп,чс'!G107</f>
        <v>116</v>
      </c>
      <c r="H281" s="7">
        <f>'[1]вкп,чс'!H107</f>
        <v>0</v>
      </c>
      <c r="I281" s="7">
        <f>'[1]вкп,чс'!I107</f>
        <v>0</v>
      </c>
      <c r="J281" s="42">
        <f>'[1]вкп,чс'!J107</f>
        <v>38602.480000000003</v>
      </c>
      <c r="K281" s="6"/>
    </row>
    <row r="282" spans="1:11" ht="15.75" x14ac:dyDescent="0.25">
      <c r="A282" s="7"/>
      <c r="B282" s="31" t="str">
        <f>'[1]вкп,чс'!B108</f>
        <v>Итого</v>
      </c>
      <c r="C282" s="7"/>
      <c r="D282" s="7"/>
      <c r="E282" s="7"/>
      <c r="F282" s="55"/>
      <c r="G282" s="55"/>
      <c r="H282" s="7">
        <f>'[1]вкп,чс'!H108</f>
        <v>0</v>
      </c>
      <c r="I282" s="7">
        <f>'[1]вкп,чс'!I108</f>
        <v>0</v>
      </c>
      <c r="J282" s="57">
        <f>'[1]вкп,чс'!J108</f>
        <v>202604.00000000003</v>
      </c>
      <c r="K282" s="6"/>
    </row>
    <row r="283" spans="1:11" ht="15.75" x14ac:dyDescent="0.25">
      <c r="A283" s="139" t="str">
        <f>'[1]вкп,чс'!A115</f>
        <v xml:space="preserve">СОДЕРЖАНИЕ ТРОТУАРОВ </v>
      </c>
      <c r="B283" s="139"/>
      <c r="C283" s="139"/>
      <c r="D283" s="139"/>
      <c r="E283" s="139"/>
      <c r="F283" s="139"/>
      <c r="G283" s="139"/>
      <c r="H283" s="139"/>
      <c r="I283" s="139"/>
      <c r="J283" s="139"/>
      <c r="K283" s="6"/>
    </row>
    <row r="284" spans="1:11" ht="15.75" x14ac:dyDescent="0.25">
      <c r="A284" s="7">
        <f>'[1]вкп,чс'!A116</f>
        <v>1</v>
      </c>
      <c r="B284" s="7" t="str">
        <f>'[1]вкп,чс'!B116</f>
        <v>Уборка от мусора</v>
      </c>
      <c r="C284" s="7" t="str">
        <f>'[1]вкп,чс'!C116</f>
        <v>ручн</v>
      </c>
      <c r="D284" s="7" t="str">
        <f>'[1]вкп,чс'!D116</f>
        <v>1000м2</v>
      </c>
      <c r="E284" s="11">
        <f>'[1]вкп,чс'!E116</f>
        <v>43.82</v>
      </c>
      <c r="F284" s="50">
        <f>'[1]вкп,чс'!F116</f>
        <v>11617.2</v>
      </c>
      <c r="G284" s="79">
        <f>'[1]вкп,чс'!G116</f>
        <v>11.6172</v>
      </c>
      <c r="H284" s="7">
        <f>'[1]вкп,чс'!H116</f>
        <v>0.33</v>
      </c>
      <c r="I284" s="7">
        <f>'[1]вкп,чс'!I116</f>
        <v>60</v>
      </c>
      <c r="J284" s="42">
        <f>'[1]вкп,чс'!J116</f>
        <v>30543.94</v>
      </c>
      <c r="K284" s="6"/>
    </row>
    <row r="285" spans="1:11" ht="15.75" x14ac:dyDescent="0.25">
      <c r="A285" s="7"/>
      <c r="B285" s="31" t="str">
        <f>'[1]вкп,чс'!B117</f>
        <v>Вывозка смета, мусора</v>
      </c>
      <c r="C285" s="7"/>
      <c r="D285" s="7"/>
      <c r="E285" s="11"/>
      <c r="F285" s="50"/>
      <c r="G285" s="42"/>
      <c r="H285" s="7"/>
      <c r="I285" s="7"/>
      <c r="J285" s="42"/>
      <c r="K285" s="6"/>
    </row>
    <row r="286" spans="1:11" ht="31.5" x14ac:dyDescent="0.25">
      <c r="A286" s="7">
        <f>'[1]вкп,чс'!A118</f>
        <v>1</v>
      </c>
      <c r="B286" s="7" t="str">
        <f>'[1]вкп,чс'!B118</f>
        <v>на расстояние 41 км</v>
      </c>
      <c r="C286" s="7"/>
      <c r="D286" s="7" t="str">
        <f>'[1]вкп,чс'!D118</f>
        <v>тн/сезон</v>
      </c>
      <c r="E286" s="11">
        <f>'[1]вкп,чс'!E118</f>
        <v>332.78</v>
      </c>
      <c r="F286" s="50">
        <f>'[1]вкп,чс'!F118</f>
        <v>18</v>
      </c>
      <c r="G286" s="42">
        <f>'[1]вкп,чс'!G118</f>
        <v>18</v>
      </c>
      <c r="H286" s="7">
        <f>'[1]вкп,чс'!H118</f>
        <v>0</v>
      </c>
      <c r="I286" s="7">
        <f>'[1]вкп,чс'!I118</f>
        <v>0</v>
      </c>
      <c r="J286" s="42">
        <f>'[1]вкп,чс'!J118</f>
        <v>5990.04</v>
      </c>
      <c r="K286" s="6"/>
    </row>
    <row r="287" spans="1:11" ht="15.75" x14ac:dyDescent="0.25">
      <c r="A287" s="7"/>
      <c r="B287" s="31" t="str">
        <f>'[1]вкп,чс'!B119</f>
        <v>Итого</v>
      </c>
      <c r="C287" s="31"/>
      <c r="D287" s="31"/>
      <c r="E287" s="31"/>
      <c r="F287" s="58"/>
      <c r="G287" s="58"/>
      <c r="H287" s="31">
        <f>'[1]вкп,чс'!H119</f>
        <v>0</v>
      </c>
      <c r="I287" s="31">
        <f>'[1]вкп,чс'!I119</f>
        <v>0</v>
      </c>
      <c r="J287" s="51">
        <f>'[1]вкп,чс'!J119</f>
        <v>36533.979999999996</v>
      </c>
      <c r="K287" s="6"/>
    </row>
    <row r="288" spans="1:11" ht="15.75" x14ac:dyDescent="0.25">
      <c r="A288" s="139" t="str">
        <f>'[1]вкп,чс'!A120</f>
        <v xml:space="preserve">СОДЕРЖАНИЕ ГАЗОНОВ </v>
      </c>
      <c r="B288" s="139"/>
      <c r="C288" s="139"/>
      <c r="D288" s="139"/>
      <c r="E288" s="139"/>
      <c r="F288" s="139"/>
      <c r="G288" s="139"/>
      <c r="H288" s="139"/>
      <c r="I288" s="139"/>
      <c r="J288" s="139"/>
      <c r="K288" s="6"/>
    </row>
    <row r="289" spans="1:11" ht="15.75" x14ac:dyDescent="0.25">
      <c r="A289" s="7">
        <f>'[1]вкп,чс'!A121</f>
        <v>1</v>
      </c>
      <c r="B289" s="7" t="str">
        <f>'[1]вкп,чс'!B121</f>
        <v>Комплексная уборка</v>
      </c>
      <c r="C289" s="7" t="str">
        <f>'[1]вкп,чс'!C121</f>
        <v>ручн</v>
      </c>
      <c r="D289" s="7" t="str">
        <f>'[1]вкп,чс'!D121</f>
        <v>1000м2</v>
      </c>
      <c r="E289" s="11">
        <f>'[1]вкп,чс'!E121</f>
        <v>2841.41</v>
      </c>
      <c r="F289" s="44">
        <f>'[1]вкп,чс'!F121</f>
        <v>27265</v>
      </c>
      <c r="G289" s="79">
        <f>'[1]вкп,чс'!G121</f>
        <v>27.265000000000001</v>
      </c>
      <c r="H289" s="7">
        <f>'[1]вкп,чс'!H121</f>
        <v>0</v>
      </c>
      <c r="I289" s="7">
        <f>'[1]вкп,чс'!I121</f>
        <v>2</v>
      </c>
      <c r="J289" s="42">
        <f>'[1]вкп,чс'!J121</f>
        <v>154942.09</v>
      </c>
      <c r="K289" s="6"/>
    </row>
    <row r="290" spans="1:11" ht="15.75" x14ac:dyDescent="0.25">
      <c r="A290" s="7">
        <f>'[1]вкп,чс'!A122</f>
        <v>2</v>
      </c>
      <c r="B290" s="7" t="str">
        <f>'[1]вкп,чс'!B122</f>
        <v>Кошение травы на газонах</v>
      </c>
      <c r="C290" s="7"/>
      <c r="D290" s="7" t="str">
        <f>'[1]вкп,чс'!D122</f>
        <v>1000м2</v>
      </c>
      <c r="E290" s="59">
        <f>'[1]вкп,чс'!E122</f>
        <v>3882.87</v>
      </c>
      <c r="F290" s="44">
        <f>'[1]вкп,чс'!F122</f>
        <v>27265</v>
      </c>
      <c r="G290" s="79">
        <f>'[1]вкп,чс'!G122</f>
        <v>27.265000000000001</v>
      </c>
      <c r="H290" s="7">
        <f>'[1]вкп,чс'!H122</f>
        <v>0</v>
      </c>
      <c r="I290" s="7">
        <f>'[1]вкп,чс'!I122</f>
        <v>3</v>
      </c>
      <c r="J290" s="42">
        <f>'[1]вкп,чс'!J122</f>
        <v>317599.34999999998</v>
      </c>
      <c r="K290" s="6"/>
    </row>
    <row r="291" spans="1:11" ht="15.75" x14ac:dyDescent="0.25">
      <c r="A291" s="7">
        <f>'[1]вкп,чс'!A123</f>
        <v>3</v>
      </c>
      <c r="B291" s="7" t="str">
        <f>'[1]вкп,чс'!B123</f>
        <v>Уборка от мусора</v>
      </c>
      <c r="C291" s="7" t="str">
        <f>'[1]вкп,чс'!C123</f>
        <v>ручн</v>
      </c>
      <c r="D291" s="7" t="str">
        <f>'[1]вкп,чс'!D123</f>
        <v>1000м2</v>
      </c>
      <c r="E291" s="11">
        <f>'[1]вкп,чс'!E123</f>
        <v>43.82</v>
      </c>
      <c r="F291" s="44">
        <f>'[1]вкп,чс'!F123</f>
        <v>27265</v>
      </c>
      <c r="G291" s="79">
        <f>'[1]вкп,чс'!G123</f>
        <v>27.265000000000001</v>
      </c>
      <c r="H291" s="7">
        <f>'[1]вкп,чс'!H123</f>
        <v>0.33</v>
      </c>
      <c r="I291" s="7">
        <f>'[1]вкп,чс'!I123</f>
        <v>60</v>
      </c>
      <c r="J291" s="42">
        <f>'[1]вкп,чс'!J123</f>
        <v>71685.14</v>
      </c>
      <c r="K291" s="6"/>
    </row>
    <row r="292" spans="1:11" ht="15.75" x14ac:dyDescent="0.25">
      <c r="A292" s="7"/>
      <c r="B292" s="31" t="str">
        <f>'[1]вкп,чс'!B124</f>
        <v>Вывозка смета, мусора</v>
      </c>
      <c r="C292" s="7"/>
      <c r="D292" s="7"/>
      <c r="E292" s="11"/>
      <c r="F292" s="44"/>
      <c r="G292" s="42"/>
      <c r="H292" s="7"/>
      <c r="I292" s="7"/>
      <c r="J292" s="42"/>
      <c r="K292" s="6"/>
    </row>
    <row r="293" spans="1:11" ht="31.5" x14ac:dyDescent="0.25">
      <c r="A293" s="7">
        <f>'[1]вкп,чс'!A125</f>
        <v>1</v>
      </c>
      <c r="B293" s="7" t="str">
        <f>'[1]вкп,чс'!B125</f>
        <v>на расстояние 41 км</v>
      </c>
      <c r="C293" s="7"/>
      <c r="D293" s="7" t="str">
        <f>'[1]вкп,чс'!D125</f>
        <v>тн/сезон</v>
      </c>
      <c r="E293" s="11">
        <f>'[1]вкп,чс'!E125</f>
        <v>332.78</v>
      </c>
      <c r="F293" s="50">
        <f>'[1]вкп,чс'!F125</f>
        <v>65</v>
      </c>
      <c r="G293" s="50">
        <f>'[1]вкп,чс'!G125</f>
        <v>65</v>
      </c>
      <c r="H293" s="7">
        <f>'[1]вкп,чс'!H125</f>
        <v>0</v>
      </c>
      <c r="I293" s="7">
        <f>'[1]вкп,чс'!I125</f>
        <v>0</v>
      </c>
      <c r="J293" s="42">
        <f>'[1]вкп,чс'!J125</f>
        <v>21630.7</v>
      </c>
      <c r="K293" s="6"/>
    </row>
    <row r="294" spans="1:11" ht="15.75" x14ac:dyDescent="0.25">
      <c r="A294" s="7"/>
      <c r="B294" s="31" t="str">
        <f>'[1]вкп,чс'!B126</f>
        <v>Итого</v>
      </c>
      <c r="C294" s="7"/>
      <c r="D294" s="7"/>
      <c r="E294" s="7"/>
      <c r="F294" s="42"/>
      <c r="G294" s="42"/>
      <c r="H294" s="7">
        <f>'[1]вкп,чс'!H126</f>
        <v>0</v>
      </c>
      <c r="I294" s="7">
        <f>'[1]вкп,чс'!I126</f>
        <v>0</v>
      </c>
      <c r="J294" s="51">
        <f>'[1]вкп,чс'!J126</f>
        <v>565857.27999999991</v>
      </c>
      <c r="K294" s="6"/>
    </row>
    <row r="295" spans="1:11" ht="31.5" x14ac:dyDescent="0.25">
      <c r="A295" s="60"/>
      <c r="B295" s="52" t="str">
        <f>'[1]вкп,чс'!B127</f>
        <v>Всего по летнему содержанию</v>
      </c>
      <c r="C295" s="60"/>
      <c r="D295" s="60"/>
      <c r="E295" s="60"/>
      <c r="F295" s="61"/>
      <c r="G295" s="61"/>
      <c r="H295" s="60">
        <f>'[1]вкп,чс'!H127</f>
        <v>0</v>
      </c>
      <c r="I295" s="60">
        <f>'[1]вкп,чс'!I127</f>
        <v>0</v>
      </c>
      <c r="J295" s="53">
        <f>'[1]вкп,чс'!J127</f>
        <v>1963456.1099999999</v>
      </c>
      <c r="K295" s="6"/>
    </row>
    <row r="296" spans="1:11" ht="48" thickBot="1" x14ac:dyDescent="0.3">
      <c r="A296" s="82"/>
      <c r="B296" s="82" t="str">
        <f>'[1]вкп,чс'!B128</f>
        <v>Всего по Орджоникидзевскому району-ЛОТ№1</v>
      </c>
      <c r="C296" s="82">
        <v>2014</v>
      </c>
      <c r="D296" s="82" t="s">
        <v>0</v>
      </c>
      <c r="E296" s="82">
        <f>'[1]вкп,чс'!E128</f>
        <v>0</v>
      </c>
      <c r="F296" s="83">
        <f>'[1]вкп,чс'!F128</f>
        <v>0</v>
      </c>
      <c r="G296" s="83"/>
      <c r="H296" s="82">
        <f>'[1]вкп,чс'!H128</f>
        <v>0</v>
      </c>
      <c r="I296" s="82">
        <f>'[1]вкп,чс'!I128</f>
        <v>0</v>
      </c>
      <c r="J296" s="83">
        <f>'[1]вкп,чс'!J128</f>
        <v>9133496.5600000005</v>
      </c>
      <c r="K296" s="6"/>
    </row>
    <row r="297" spans="1:11" ht="16.5" thickBot="1" x14ac:dyDescent="0.3">
      <c r="A297" s="80"/>
      <c r="B297" s="80"/>
      <c r="C297" s="80"/>
      <c r="D297" s="80"/>
      <c r="E297" s="80"/>
      <c r="F297" s="81"/>
      <c r="G297" s="81"/>
      <c r="H297" s="80"/>
      <c r="I297" s="80"/>
      <c r="J297" s="81"/>
      <c r="K297" s="6"/>
    </row>
    <row r="298" spans="1:11" ht="36.75" customHeight="1" x14ac:dyDescent="0.25">
      <c r="A298" s="138" t="s">
        <v>9</v>
      </c>
      <c r="B298" s="138"/>
      <c r="C298" s="138"/>
      <c r="D298" s="138"/>
      <c r="E298" s="138"/>
      <c r="F298" s="138"/>
      <c r="G298" s="138"/>
      <c r="H298" s="138"/>
      <c r="I298" s="138"/>
      <c r="J298" s="138"/>
      <c r="K298" s="6"/>
    </row>
    <row r="299" spans="1:11" ht="15.75" x14ac:dyDescent="0.25">
      <c r="A299" s="113" t="str">
        <f>[2]Расчет!A121</f>
        <v>№ п/п</v>
      </c>
      <c r="B299" s="113" t="str">
        <f>[2]Расчет!B121</f>
        <v>Наименование операции</v>
      </c>
      <c r="C299" s="113" t="str">
        <f>[2]Расчет!C121</f>
        <v>Вид уборки</v>
      </c>
      <c r="D299" s="113" t="str">
        <f>[2]Расчет!D121</f>
        <v>Ед. изм.</v>
      </c>
      <c r="E299" s="113" t="str">
        <f>[2]Расчет!E121</f>
        <v xml:space="preserve">Расценка на ед. изм, руб/раз </v>
      </c>
      <c r="F299" s="115" t="str">
        <f>[2]Расчет!F121</f>
        <v>Фактический объем</v>
      </c>
      <c r="G299" s="115" t="str">
        <f>[2]Расчет!G121</f>
        <v>Объем в ед. изм.</v>
      </c>
      <c r="H299" s="117" t="str">
        <f>[2]Расчет!H121</f>
        <v>Стоимость работ, руб</v>
      </c>
      <c r="I299" s="118"/>
      <c r="J299" s="119"/>
      <c r="K299" s="6"/>
    </row>
    <row r="300" spans="1:11" ht="15.75" x14ac:dyDescent="0.25">
      <c r="A300" s="114"/>
      <c r="B300" s="114"/>
      <c r="C300" s="114"/>
      <c r="D300" s="114"/>
      <c r="E300" s="114"/>
      <c r="F300" s="116"/>
      <c r="G300" s="116"/>
      <c r="H300" s="117" t="s">
        <v>3</v>
      </c>
      <c r="I300" s="118"/>
      <c r="J300" s="119"/>
      <c r="K300" s="6"/>
    </row>
    <row r="301" spans="1:11" ht="16.5" thickBot="1" x14ac:dyDescent="0.3">
      <c r="A301" s="100" t="s">
        <v>10</v>
      </c>
      <c r="B301" s="100"/>
      <c r="C301" s="100"/>
      <c r="D301" s="100"/>
      <c r="E301" s="100"/>
      <c r="F301" s="100"/>
      <c r="G301" s="100"/>
      <c r="H301" s="100"/>
      <c r="I301" s="100"/>
      <c r="J301" s="100"/>
      <c r="K301" s="6"/>
    </row>
    <row r="302" spans="1:11" ht="15.75" x14ac:dyDescent="0.25">
      <c r="A302" s="62"/>
      <c r="B302" s="122" t="str">
        <f>[2]Расчет!B124</f>
        <v>ЛЕТНЕЕ СОДЕРЖАНИЕ</v>
      </c>
      <c r="C302" s="123"/>
      <c r="D302" s="123"/>
      <c r="E302" s="123"/>
      <c r="F302" s="123"/>
      <c r="G302" s="124"/>
      <c r="H302" s="63" t="str">
        <f>[2]Расчет!H124</f>
        <v>суток</v>
      </c>
      <c r="I302" s="63">
        <f>[2]Расчет!I124</f>
        <v>183</v>
      </c>
      <c r="J302" s="62"/>
      <c r="K302" s="6"/>
    </row>
    <row r="303" spans="1:11" ht="21" customHeight="1" x14ac:dyDescent="0.25">
      <c r="A303" s="62"/>
      <c r="B303" s="127" t="str">
        <f>[2]Расчет!B125</f>
        <v>ОСНОВНЫЕ ОПЕРАЦИИ</v>
      </c>
      <c r="C303" s="128"/>
      <c r="D303" s="64"/>
      <c r="E303" s="64"/>
      <c r="F303" s="64"/>
      <c r="G303" s="64"/>
      <c r="H303" s="63"/>
      <c r="I303" s="63"/>
      <c r="J303" s="62"/>
      <c r="K303" s="6"/>
    </row>
    <row r="304" spans="1:11" ht="15.75" x14ac:dyDescent="0.25">
      <c r="A304" s="7">
        <v>1</v>
      </c>
      <c r="B304" s="7" t="str">
        <f>[2]Расчет!B126</f>
        <v>Очистка остановок</v>
      </c>
      <c r="C304" s="7" t="str">
        <f>[2]Расчет!C126</f>
        <v>ручн</v>
      </c>
      <c r="D304" s="7" t="str">
        <f>[2]Расчет!D126</f>
        <v>1000м2</v>
      </c>
      <c r="E304" s="59">
        <f>[2]Расчет!E126</f>
        <v>278.14999999999998</v>
      </c>
      <c r="F304" s="8">
        <f>[2]Расчет!F126</f>
        <v>667</v>
      </c>
      <c r="G304" s="12">
        <f>[2]Расчет!G126</f>
        <v>0.66700000000000004</v>
      </c>
      <c r="H304" s="13">
        <f>[2]Расчет!H126</f>
        <v>1</v>
      </c>
      <c r="I304" s="13">
        <f>[2]Расчет!I126</f>
        <v>183</v>
      </c>
      <c r="J304" s="8">
        <f>[2]Расчет!J126</f>
        <v>33951.269999999997</v>
      </c>
      <c r="K304" s="6"/>
    </row>
    <row r="305" spans="1:11" ht="15.75" x14ac:dyDescent="0.25">
      <c r="A305" s="7">
        <v>2</v>
      </c>
      <c r="B305" s="7" t="str">
        <f>[2]Расчет!B127</f>
        <v>Уборка крупного мусора</v>
      </c>
      <c r="C305" s="7" t="str">
        <f>[2]Расчет!C127</f>
        <v>ручн</v>
      </c>
      <c r="D305" s="7" t="str">
        <f>[2]Расчет!D127</f>
        <v>1000м2</v>
      </c>
      <c r="E305" s="59">
        <f>[2]Расчет!E127</f>
        <v>43.82</v>
      </c>
      <c r="F305" s="8">
        <f>[2]Расчет!F127</f>
        <v>1119</v>
      </c>
      <c r="G305" s="12">
        <f>[2]Расчет!G127</f>
        <v>1.119</v>
      </c>
      <c r="H305" s="65">
        <f>[2]Расчет!H127</f>
        <v>0.14000000000000001</v>
      </c>
      <c r="I305" s="13">
        <f>[2]Расчет!I127</f>
        <v>30</v>
      </c>
      <c r="J305" s="8">
        <f>[2]Расчет!J127</f>
        <v>1471.04</v>
      </c>
      <c r="K305" s="6"/>
    </row>
    <row r="306" spans="1:11" ht="15.75" x14ac:dyDescent="0.25">
      <c r="A306" s="7">
        <v>3</v>
      </c>
      <c r="B306" s="7" t="str">
        <f>[2]Расчет!B128</f>
        <v>Очистка урн от мусора</v>
      </c>
      <c r="C306" s="7" t="str">
        <f>[2]Расчет!C128</f>
        <v>ручн</v>
      </c>
      <c r="D306" s="7" t="str">
        <f>[2]Расчет!D128</f>
        <v>1 урна</v>
      </c>
      <c r="E306" s="11">
        <f>[2]Расчет!E128</f>
        <v>11.61</v>
      </c>
      <c r="F306" s="8">
        <f>[2]Расчет!F128</f>
        <v>26</v>
      </c>
      <c r="G306" s="8">
        <f>[2]Расчет!G128</f>
        <v>26</v>
      </c>
      <c r="H306" s="13">
        <f>[2]Расчет!H128</f>
        <v>1</v>
      </c>
      <c r="I306" s="13">
        <f>[2]Расчет!I128</f>
        <v>183</v>
      </c>
      <c r="J306" s="8">
        <f>[2]Расчет!J128</f>
        <v>55240.38</v>
      </c>
      <c r="K306" s="6"/>
    </row>
    <row r="307" spans="1:11" ht="31.5" x14ac:dyDescent="0.25">
      <c r="A307" s="18"/>
      <c r="B307" s="18" t="str">
        <f>[2]Расчет!B130</f>
        <v>Итого по основным операциям</v>
      </c>
      <c r="C307" s="18"/>
      <c r="D307" s="18"/>
      <c r="E307" s="18"/>
      <c r="F307" s="19"/>
      <c r="G307" s="19"/>
      <c r="H307" s="19">
        <f>[2]Расчет!H130</f>
        <v>0</v>
      </c>
      <c r="I307" s="19">
        <f>[2]Расчет!I130</f>
        <v>0</v>
      </c>
      <c r="J307" s="19">
        <f>[2]Расчет!J130</f>
        <v>90662.69</v>
      </c>
      <c r="K307" s="6"/>
    </row>
    <row r="308" spans="1:11" ht="23.25" customHeight="1" x14ac:dyDescent="0.25">
      <c r="A308" s="20"/>
      <c r="B308" s="133" t="str">
        <f>[2]Расчет!B131</f>
        <v>ВЫВОЗКА СМЕТА, МУСОРА</v>
      </c>
      <c r="C308" s="134"/>
      <c r="D308" s="20"/>
      <c r="E308" s="20"/>
      <c r="F308" s="21"/>
      <c r="G308" s="21"/>
      <c r="H308" s="21"/>
      <c r="I308" s="21"/>
      <c r="J308" s="21"/>
      <c r="K308" s="6"/>
    </row>
    <row r="309" spans="1:11" ht="31.5" x14ac:dyDescent="0.25">
      <c r="A309" s="11">
        <v>1</v>
      </c>
      <c r="B309" s="22" t="str">
        <f>[2]Расчет!B132</f>
        <v xml:space="preserve">Вывозка при постоянной уборке </v>
      </c>
      <c r="C309" s="23"/>
      <c r="D309" s="11" t="str">
        <f>[2]Расчет!D132</f>
        <v>тн/сезон</v>
      </c>
      <c r="E309" s="11">
        <f>[2]Расчет!E132</f>
        <v>332.78</v>
      </c>
      <c r="F309" s="24">
        <f>[2]Расчет!F132</f>
        <v>31.90043</v>
      </c>
      <c r="G309" s="24">
        <f>[2]Расчет!G132</f>
        <v>31.90043</v>
      </c>
      <c r="H309" s="24">
        <f>[2]Расчет!H132</f>
        <v>0</v>
      </c>
      <c r="I309" s="24">
        <f>[2]Расчет!I132</f>
        <v>0</v>
      </c>
      <c r="J309" s="24">
        <f>[2]Расчет!J132</f>
        <v>10615.8250954</v>
      </c>
      <c r="K309" s="6"/>
    </row>
    <row r="310" spans="1:11" ht="15.75" x14ac:dyDescent="0.25">
      <c r="A310" s="18"/>
      <c r="B310" s="18" t="str">
        <f>[2]Расчет!B134</f>
        <v>Итого по вывозке смета</v>
      </c>
      <c r="C310" s="18"/>
      <c r="D310" s="18"/>
      <c r="E310" s="18"/>
      <c r="F310" s="19"/>
      <c r="G310" s="19"/>
      <c r="H310" s="19">
        <f>[2]Расчет!H134</f>
        <v>0</v>
      </c>
      <c r="I310" s="19">
        <f>[2]Расчет!I134</f>
        <v>0</v>
      </c>
      <c r="J310" s="19">
        <f>[2]Расчет!J134</f>
        <v>10615.8250954</v>
      </c>
      <c r="K310" s="6"/>
    </row>
    <row r="311" spans="1:11" ht="15.75" x14ac:dyDescent="0.25">
      <c r="A311" s="66"/>
      <c r="B311" s="66" t="str">
        <f>[2]Расчет!B135</f>
        <v>ПРОЧИЕ РАБОТЫ</v>
      </c>
      <c r="C311" s="149" t="s">
        <v>7</v>
      </c>
      <c r="D311" s="150"/>
      <c r="E311" s="150"/>
      <c r="F311" s="150"/>
      <c r="G311" s="150"/>
      <c r="H311" s="150"/>
      <c r="I311" s="150"/>
      <c r="J311" s="151"/>
      <c r="K311" s="6"/>
    </row>
    <row r="312" spans="1:11" ht="31.5" x14ac:dyDescent="0.25">
      <c r="A312" s="15">
        <v>1</v>
      </c>
      <c r="B312" s="15" t="s">
        <v>11</v>
      </c>
      <c r="C312" s="15" t="str">
        <f>[2]Расчет!C136</f>
        <v>ручн</v>
      </c>
      <c r="D312" s="15" t="str">
        <f>[2]Расчет!D136</f>
        <v>м2</v>
      </c>
      <c r="E312" s="15">
        <f>[2]Расчет!E136</f>
        <v>26.96</v>
      </c>
      <c r="F312" s="67">
        <f>[2]Расчет!F136</f>
        <v>1357.55</v>
      </c>
      <c r="G312" s="67">
        <f>[2]Расчет!G136</f>
        <v>1357.55</v>
      </c>
      <c r="H312" s="67">
        <f>[2]Расчет!H136</f>
        <v>0</v>
      </c>
      <c r="I312" s="67">
        <f>[2]Расчет!I136</f>
        <v>2</v>
      </c>
      <c r="J312" s="67">
        <f>[2]Расчет!J136</f>
        <v>73199.025999999998</v>
      </c>
      <c r="K312" s="6"/>
    </row>
    <row r="313" spans="1:11" ht="15.75" x14ac:dyDescent="0.25">
      <c r="A313" s="15">
        <v>2</v>
      </c>
      <c r="B313" s="15" t="s">
        <v>12</v>
      </c>
      <c r="C313" s="15" t="str">
        <f>[2]Расчет!C137</f>
        <v>ручн</v>
      </c>
      <c r="D313" s="15" t="str">
        <f>[2]Расчет!D137</f>
        <v>м2</v>
      </c>
      <c r="E313" s="15">
        <f>[2]Расчет!E137</f>
        <v>16.36</v>
      </c>
      <c r="F313" s="67">
        <f>[2]Расчет!F137</f>
        <v>1358</v>
      </c>
      <c r="G313" s="67">
        <f>[2]Расчет!G137</f>
        <v>1358</v>
      </c>
      <c r="H313" s="67">
        <f>[2]Расчет!H137</f>
        <v>0</v>
      </c>
      <c r="I313" s="67">
        <f>[2]Расчет!I137</f>
        <v>2</v>
      </c>
      <c r="J313" s="67">
        <f>[2]Расчет!J137</f>
        <v>44433.760000000002</v>
      </c>
      <c r="K313" s="6"/>
    </row>
    <row r="314" spans="1:11" ht="15.75" x14ac:dyDescent="0.25">
      <c r="A314" s="68"/>
      <c r="B314" s="69" t="str">
        <f>[2]Расчет!B140</f>
        <v>Итого по прочим работам</v>
      </c>
      <c r="C314" s="69"/>
      <c r="D314" s="69"/>
      <c r="E314" s="69"/>
      <c r="F314" s="70"/>
      <c r="G314" s="70"/>
      <c r="H314" s="70">
        <f>[2]Расчет!H140</f>
        <v>0</v>
      </c>
      <c r="I314" s="70">
        <f>[2]Расчет!I140</f>
        <v>0</v>
      </c>
      <c r="J314" s="70">
        <f>[2]Расчет!J140</f>
        <v>117632.78599999999</v>
      </c>
      <c r="K314" s="6"/>
    </row>
    <row r="315" spans="1:11" ht="31.5" x14ac:dyDescent="0.25">
      <c r="A315" s="71"/>
      <c r="B315" s="72" t="str">
        <f>[2]Расчет!B141</f>
        <v>Всего по летнему содержанию</v>
      </c>
      <c r="C315" s="72"/>
      <c r="D315" s="72"/>
      <c r="E315" s="72"/>
      <c r="F315" s="72"/>
      <c r="G315" s="73"/>
      <c r="H315" s="73">
        <f>[2]Расчет!H141</f>
        <v>0</v>
      </c>
      <c r="I315" s="73">
        <f>[2]Расчет!I141</f>
        <v>0</v>
      </c>
      <c r="J315" s="74">
        <f>[2]Расчет!J141</f>
        <v>218911.30109540001</v>
      </c>
      <c r="K315" s="6"/>
    </row>
    <row r="316" spans="1:11" ht="15.75" x14ac:dyDescent="0.25">
      <c r="A316" s="122" t="str">
        <f>[2]Расчет!A142</f>
        <v xml:space="preserve">ЗИМНЕЕ СОДЕРЖАНИЕ </v>
      </c>
      <c r="B316" s="123"/>
      <c r="C316" s="123"/>
      <c r="D316" s="123"/>
      <c r="E316" s="123"/>
      <c r="F316" s="123"/>
      <c r="G316" s="124"/>
      <c r="H316" s="9" t="str">
        <f>[2]Расчет!H142</f>
        <v>суток</v>
      </c>
      <c r="I316" s="9">
        <f>[2]Расчет!I142</f>
        <v>182</v>
      </c>
      <c r="J316" s="9"/>
      <c r="K316" s="6"/>
    </row>
    <row r="317" spans="1:11" ht="21.75" customHeight="1" x14ac:dyDescent="0.25">
      <c r="A317" s="64"/>
      <c r="B317" s="127" t="str">
        <f>[2]Расчет!B143</f>
        <v>ОСНОВНЫЕ ОПЕРАЦИИ</v>
      </c>
      <c r="C317" s="128"/>
      <c r="D317" s="64"/>
      <c r="E317" s="64"/>
      <c r="F317" s="64"/>
      <c r="G317" s="64"/>
      <c r="H317" s="9">
        <f>[2]Расчет!H143</f>
        <v>0</v>
      </c>
      <c r="I317" s="9">
        <f>[2]Расчет!I143</f>
        <v>0</v>
      </c>
      <c r="J317" s="9"/>
      <c r="K317" s="6"/>
    </row>
    <row r="318" spans="1:11" ht="15.75" x14ac:dyDescent="0.25">
      <c r="A318" s="7">
        <v>1</v>
      </c>
      <c r="B318" s="7" t="str">
        <f>[2]Расчет!B144</f>
        <v xml:space="preserve">Очистка  и подметание </v>
      </c>
      <c r="C318" s="7" t="str">
        <f>[2]Расчет!C144</f>
        <v>ручн</v>
      </c>
      <c r="D318" s="7" t="str">
        <f>[2]Расчет!D144</f>
        <v>1000м2</v>
      </c>
      <c r="E318" s="11">
        <f>[2]Расчет!E144</f>
        <v>2255.08</v>
      </c>
      <c r="F318" s="8">
        <f>[2]Расчет!F144</f>
        <v>667</v>
      </c>
      <c r="G318" s="12">
        <f>[2]Расчет!G144</f>
        <v>0.66700000000000004</v>
      </c>
      <c r="H318" s="13">
        <f>[2]Расчет!H144</f>
        <v>1</v>
      </c>
      <c r="I318" s="13">
        <f>[2]Расчет!I144</f>
        <v>182</v>
      </c>
      <c r="J318" s="8">
        <f>[2]Расчет!J144</f>
        <v>273753.18</v>
      </c>
      <c r="K318" s="6"/>
    </row>
    <row r="319" spans="1:11" ht="15.75" x14ac:dyDescent="0.25">
      <c r="A319" s="7">
        <v>2</v>
      </c>
      <c r="B319" s="7" t="str">
        <f>[2]Расчет!B145</f>
        <v>Обработка песком</v>
      </c>
      <c r="C319" s="7" t="str">
        <f>[2]Расчет!C145</f>
        <v>ручн</v>
      </c>
      <c r="D319" s="7" t="str">
        <f>[2]Расчет!D145</f>
        <v>1000м2</v>
      </c>
      <c r="E319" s="11">
        <f>[2]Расчет!E145</f>
        <v>544.62</v>
      </c>
      <c r="F319" s="8">
        <f>[2]Расчет!F145</f>
        <v>333.5</v>
      </c>
      <c r="G319" s="12">
        <f>[2]Расчет!G145</f>
        <v>0.33350000000000002</v>
      </c>
      <c r="H319" s="13">
        <f>[2]Расчет!H145</f>
        <v>0.5</v>
      </c>
      <c r="I319" s="13">
        <f>[2]Расчет!I145</f>
        <v>46</v>
      </c>
      <c r="J319" s="8">
        <f>[2]Расчет!J145</f>
        <v>8355.02</v>
      </c>
      <c r="K319" s="6"/>
    </row>
    <row r="320" spans="1:11" ht="15.75" x14ac:dyDescent="0.25">
      <c r="A320" s="15">
        <v>3</v>
      </c>
      <c r="B320" s="7" t="str">
        <f>[2]Расчет!B146</f>
        <v>Очистка урн от мусора</v>
      </c>
      <c r="C320" s="7" t="str">
        <f>[2]Расчет!C146</f>
        <v>ручн</v>
      </c>
      <c r="D320" s="7" t="str">
        <f>[2]Расчет!D146</f>
        <v>1 урна</v>
      </c>
      <c r="E320" s="11">
        <f>[2]Расчет!E146</f>
        <v>11.61</v>
      </c>
      <c r="F320" s="8">
        <f>[2]Расчет!F146</f>
        <v>26</v>
      </c>
      <c r="G320" s="67">
        <f>[2]Расчет!G146</f>
        <v>26</v>
      </c>
      <c r="H320" s="67">
        <f>[2]Расчет!H146</f>
        <v>1</v>
      </c>
      <c r="I320" s="67">
        <f>[2]Расчет!I146</f>
        <v>182</v>
      </c>
      <c r="J320" s="67">
        <f>[2]Расчет!J146</f>
        <v>54938.520000000004</v>
      </c>
      <c r="K320" s="6"/>
    </row>
    <row r="321" spans="1:11" ht="31.5" x14ac:dyDescent="0.25">
      <c r="A321" s="68"/>
      <c r="B321" s="69" t="str">
        <f>[2]Расчет!B147</f>
        <v>Итого по основным операциям</v>
      </c>
      <c r="C321" s="69"/>
      <c r="D321" s="69"/>
      <c r="E321" s="69"/>
      <c r="F321" s="70"/>
      <c r="G321" s="70"/>
      <c r="H321" s="70">
        <f>[2]Расчет!H147</f>
        <v>0</v>
      </c>
      <c r="I321" s="70">
        <f>[2]Расчет!I147</f>
        <v>0</v>
      </c>
      <c r="J321" s="70">
        <f>[2]Расчет!J147</f>
        <v>337046.72000000003</v>
      </c>
      <c r="K321" s="6"/>
    </row>
    <row r="322" spans="1:11" ht="15.75" x14ac:dyDescent="0.25">
      <c r="A322" s="7"/>
      <c r="B322" s="31" t="str">
        <f>[2]Расчет!B148</f>
        <v>ВЫВОЗКА СНЕГА</v>
      </c>
      <c r="C322" s="7"/>
      <c r="D322" s="7"/>
      <c r="E322" s="7"/>
      <c r="F322" s="8"/>
      <c r="G322" s="8"/>
      <c r="H322" s="8"/>
      <c r="I322" s="8"/>
      <c r="J322" s="8"/>
      <c r="K322" s="6"/>
    </row>
    <row r="323" spans="1:11" ht="31.5" x14ac:dyDescent="0.25">
      <c r="A323" s="7">
        <v>1</v>
      </c>
      <c r="B323" s="22" t="str">
        <f>[2]Расчет!B149</f>
        <v>Вывозка  снега</v>
      </c>
      <c r="C323" s="32">
        <f>[2]Расчет!C149</f>
        <v>0</v>
      </c>
      <c r="D323" s="7" t="str">
        <f>[2]Расчет!D149</f>
        <v>тн/сезон</v>
      </c>
      <c r="E323" s="11">
        <f>[2]Расчет!E149</f>
        <v>270.14999999999998</v>
      </c>
      <c r="F323" s="8">
        <f>[2]Расчет!F149</f>
        <v>30.682000000000002</v>
      </c>
      <c r="G323" s="8">
        <f>[2]Расчет!G149</f>
        <v>30.682000000000002</v>
      </c>
      <c r="H323" s="8">
        <f>[2]Расчет!H149</f>
        <v>0</v>
      </c>
      <c r="I323" s="8">
        <f>[2]Расчет!I149</f>
        <v>0</v>
      </c>
      <c r="J323" s="24">
        <f>[2]Расчет!J149</f>
        <v>8288.74</v>
      </c>
      <c r="K323" s="6"/>
    </row>
    <row r="324" spans="1:11" ht="15.75" x14ac:dyDescent="0.25">
      <c r="A324" s="18"/>
      <c r="B324" s="18" t="str">
        <f>[2]Расчет!B150</f>
        <v>Итого по вывозке снега</v>
      </c>
      <c r="C324" s="18"/>
      <c r="D324" s="18"/>
      <c r="E324" s="18"/>
      <c r="F324" s="19"/>
      <c r="G324" s="19"/>
      <c r="H324" s="19">
        <f>[2]Расчет!H150</f>
        <v>0</v>
      </c>
      <c r="I324" s="19">
        <f>[2]Расчет!I150</f>
        <v>0</v>
      </c>
      <c r="J324" s="19">
        <f>[2]Расчет!J150</f>
        <v>8288.74</v>
      </c>
      <c r="K324" s="6"/>
    </row>
    <row r="325" spans="1:11" ht="15.75" x14ac:dyDescent="0.25">
      <c r="A325" s="7"/>
      <c r="B325" s="31" t="str">
        <f>[2]Расчет!B151</f>
        <v xml:space="preserve">ВЫВОЗКА МУСОРА </v>
      </c>
      <c r="C325" s="7"/>
      <c r="D325" s="7"/>
      <c r="E325" s="7"/>
      <c r="F325" s="8"/>
      <c r="G325" s="8"/>
      <c r="H325" s="8">
        <f>[2]Расчет!H151</f>
        <v>0</v>
      </c>
      <c r="I325" s="8">
        <f>[2]Расчет!I151</f>
        <v>0</v>
      </c>
      <c r="J325" s="8">
        <f>[2]Расчет!J151</f>
        <v>0</v>
      </c>
      <c r="K325" s="6"/>
    </row>
    <row r="326" spans="1:11" ht="31.5" x14ac:dyDescent="0.25">
      <c r="A326" s="7">
        <v>1</v>
      </c>
      <c r="B326" s="22" t="str">
        <f>[2]Расчет!B152</f>
        <v xml:space="preserve">Вывозка мусора из урн </v>
      </c>
      <c r="C326" s="23">
        <f>[2]Расчет!C152</f>
        <v>0</v>
      </c>
      <c r="D326" s="7" t="str">
        <f>[2]Расчет!D152</f>
        <v>тн/сезон</v>
      </c>
      <c r="E326" s="11">
        <f>[2]Расчет!E152</f>
        <v>332.78</v>
      </c>
      <c r="F326" s="8">
        <f>[2]Расчет!F152</f>
        <v>23.79</v>
      </c>
      <c r="G326" s="8">
        <f>[2]Расчет!G152</f>
        <v>23.79</v>
      </c>
      <c r="H326" s="8">
        <f>[2]Расчет!H152</f>
        <v>0</v>
      </c>
      <c r="I326" s="8">
        <f>[2]Расчет!I152</f>
        <v>0</v>
      </c>
      <c r="J326" s="24">
        <f>[2]Расчет!J152</f>
        <v>7916.8361999999988</v>
      </c>
      <c r="K326" s="6"/>
    </row>
    <row r="327" spans="1:11" ht="15.75" x14ac:dyDescent="0.25">
      <c r="A327" s="18"/>
      <c r="B327" s="18" t="str">
        <f>[2]Расчет!B153</f>
        <v>Итого по вывозке смета</v>
      </c>
      <c r="C327" s="18"/>
      <c r="D327" s="18"/>
      <c r="E327" s="18"/>
      <c r="F327" s="19"/>
      <c r="G327" s="19"/>
      <c r="H327" s="19">
        <f>[2]Расчет!H153</f>
        <v>0</v>
      </c>
      <c r="I327" s="19">
        <f>[2]Расчет!I153</f>
        <v>0</v>
      </c>
      <c r="J327" s="19">
        <f>[2]Расчет!J153</f>
        <v>7916.8361999999988</v>
      </c>
      <c r="K327" s="6"/>
    </row>
    <row r="328" spans="1:11" ht="31.5" x14ac:dyDescent="0.25">
      <c r="A328" s="28"/>
      <c r="B328" s="28" t="str">
        <f>[2]Расчет!B154</f>
        <v xml:space="preserve">Всего по зимнему содержанию </v>
      </c>
      <c r="C328" s="28"/>
      <c r="D328" s="28"/>
      <c r="E328" s="28"/>
      <c r="F328" s="29"/>
      <c r="G328" s="29"/>
      <c r="H328" s="29">
        <f>[2]Расчет!H154</f>
        <v>0</v>
      </c>
      <c r="I328" s="29">
        <f>[2]Расчет!I154</f>
        <v>0</v>
      </c>
      <c r="J328" s="29">
        <f>[2]Расчет!J154</f>
        <v>353252.29620000004</v>
      </c>
      <c r="K328" s="6"/>
    </row>
    <row r="329" spans="1:11" ht="31.5" x14ac:dyDescent="0.25">
      <c r="A329" s="31"/>
      <c r="B329" s="31" t="str">
        <f>[2]Расчет!B155</f>
        <v>ВСЕГО по 1 категории  Орджоникидзевский район</v>
      </c>
      <c r="C329" s="31">
        <v>2014</v>
      </c>
      <c r="D329" s="31" t="str">
        <f>[2]Расчет!D155</f>
        <v>год</v>
      </c>
      <c r="E329" s="31">
        <f>[2]Расчет!E155</f>
        <v>2014</v>
      </c>
      <c r="F329" s="33">
        <f>[2]Расчет!F155</f>
        <v>0</v>
      </c>
      <c r="G329" s="33"/>
      <c r="H329" s="33">
        <f>[2]Расчет!H155</f>
        <v>0</v>
      </c>
      <c r="I329" s="33">
        <f>[2]Расчет!I155</f>
        <v>0</v>
      </c>
      <c r="J329" s="33">
        <f>[2]Расчет!J155</f>
        <v>572163.59729539999</v>
      </c>
      <c r="K329" s="6"/>
    </row>
    <row r="330" spans="1:11" ht="16.5" customHeight="1" thickBot="1" x14ac:dyDescent="0.3">
      <c r="A330" s="100" t="s">
        <v>14</v>
      </c>
      <c r="B330" s="100"/>
      <c r="C330" s="100"/>
      <c r="D330" s="100"/>
      <c r="E330" s="100"/>
      <c r="F330" s="100"/>
      <c r="G330" s="100"/>
      <c r="H330" s="100"/>
      <c r="I330" s="100"/>
      <c r="J330" s="100"/>
      <c r="K330" s="6"/>
    </row>
    <row r="331" spans="1:11" ht="15.75" x14ac:dyDescent="0.25">
      <c r="A331" s="125" t="str">
        <f>[2]Расчет!A158</f>
        <v>№ п/п</v>
      </c>
      <c r="B331" s="125" t="str">
        <f>[2]Расчет!B158</f>
        <v>Наименование операции</v>
      </c>
      <c r="C331" s="125" t="str">
        <f>[2]Расчет!C158</f>
        <v>Вид уборки</v>
      </c>
      <c r="D331" s="125" t="str">
        <f>[2]Расчет!D158</f>
        <v>Ед. изм.</v>
      </c>
      <c r="E331" s="125" t="str">
        <f>[2]Расчет!E158</f>
        <v xml:space="preserve">Расценка на ед. изм, руб/раз </v>
      </c>
      <c r="F331" s="126" t="str">
        <f>[2]Расчет!F158</f>
        <v>Фактический объем</v>
      </c>
      <c r="G331" s="126" t="str">
        <f>[2]Расчет!G158</f>
        <v>Объем в ед. изм.</v>
      </c>
      <c r="H331" s="129"/>
      <c r="I331" s="130"/>
      <c r="J331" s="131"/>
      <c r="K331" s="6"/>
    </row>
    <row r="332" spans="1:11" ht="15.75" x14ac:dyDescent="0.25">
      <c r="A332" s="120"/>
      <c r="B332" s="120"/>
      <c r="C332" s="120"/>
      <c r="D332" s="120"/>
      <c r="E332" s="120"/>
      <c r="F332" s="121"/>
      <c r="G332" s="121"/>
      <c r="H332" s="106" t="s">
        <v>3</v>
      </c>
      <c r="I332" s="107"/>
      <c r="J332" s="108"/>
      <c r="K332" s="6"/>
    </row>
    <row r="333" spans="1:11" ht="28.5" customHeight="1" x14ac:dyDescent="0.25">
      <c r="A333" s="114"/>
      <c r="B333" s="114"/>
      <c r="C333" s="114"/>
      <c r="D333" s="114"/>
      <c r="E333" s="114"/>
      <c r="F333" s="116"/>
      <c r="G333" s="116"/>
      <c r="H333" s="7" t="str">
        <f>[2]Расчет!H160</f>
        <v>Количество раз уборки в сутки</v>
      </c>
      <c r="I333" s="7" t="str">
        <f>[2]Расчет!I160</f>
        <v>Расчетная периодичность</v>
      </c>
      <c r="J333" s="8" t="str">
        <f>[2]Расчет!J160</f>
        <v>Всего стоимость работ за сезон</v>
      </c>
      <c r="K333" s="6"/>
    </row>
    <row r="334" spans="1:11" ht="15.75" x14ac:dyDescent="0.25">
      <c r="A334" s="122" t="str">
        <f>[2]Расчет!A161</f>
        <v xml:space="preserve">ЛЕТНЕЕ СОДЕРЖАНИЕ </v>
      </c>
      <c r="B334" s="123"/>
      <c r="C334" s="123"/>
      <c r="D334" s="123"/>
      <c r="E334" s="123"/>
      <c r="F334" s="123"/>
      <c r="G334" s="124"/>
      <c r="H334" s="9" t="str">
        <f>[2]Расчет!H161</f>
        <v>суток</v>
      </c>
      <c r="I334" s="9">
        <f>[2]Расчет!I161</f>
        <v>183</v>
      </c>
      <c r="J334" s="9"/>
      <c r="K334" s="6"/>
    </row>
    <row r="335" spans="1:11" ht="15.75" x14ac:dyDescent="0.25">
      <c r="A335" s="10"/>
      <c r="B335" s="10" t="str">
        <f>[2]Расчет!B162</f>
        <v>ОСНОВНЫЕ ОПЕРАЦИИ</v>
      </c>
      <c r="C335" s="10"/>
      <c r="D335" s="10"/>
      <c r="E335" s="10"/>
      <c r="F335" s="10"/>
      <c r="G335" s="10"/>
      <c r="H335" s="10"/>
      <c r="I335" s="10"/>
      <c r="J335" s="10"/>
      <c r="K335" s="6"/>
    </row>
    <row r="336" spans="1:11" ht="15.75" x14ac:dyDescent="0.25">
      <c r="A336" s="7">
        <v>1</v>
      </c>
      <c r="B336" s="7" t="str">
        <f>[2]Расчет!B163</f>
        <v>Очистка остановок</v>
      </c>
      <c r="C336" s="7" t="str">
        <f>[2]Расчет!C163</f>
        <v>ручн</v>
      </c>
      <c r="D336" s="7" t="str">
        <f>[2]Расчет!D163</f>
        <v>1000м2</v>
      </c>
      <c r="E336" s="59">
        <f>[2]Расчет!E163</f>
        <v>278.14999999999998</v>
      </c>
      <c r="F336" s="8">
        <f>[2]Расчет!F163</f>
        <v>1013</v>
      </c>
      <c r="G336" s="12">
        <f>[2]Расчет!G163</f>
        <v>1.0129999999999999</v>
      </c>
      <c r="H336" s="13">
        <f>[2]Расчет!H163</f>
        <v>1</v>
      </c>
      <c r="I336" s="13">
        <f>[2]Расчет!I163</f>
        <v>92</v>
      </c>
      <c r="J336" s="8">
        <f>[2]Расчет!J163</f>
        <v>25922.47</v>
      </c>
      <c r="K336" s="6"/>
    </row>
    <row r="337" spans="1:11" ht="15.75" x14ac:dyDescent="0.25">
      <c r="A337" s="7">
        <v>2</v>
      </c>
      <c r="B337" s="7" t="str">
        <f>[2]Расчет!B164</f>
        <v>Уборка крупного мусора</v>
      </c>
      <c r="C337" s="7" t="str">
        <f>[2]Расчет!C164</f>
        <v>ручн</v>
      </c>
      <c r="D337" s="7" t="str">
        <f>[2]Расчет!D164</f>
        <v>1000м2</v>
      </c>
      <c r="E337" s="59">
        <f>[2]Расчет!E164</f>
        <v>43.82</v>
      </c>
      <c r="F337" s="8">
        <f>[2]Расчет!F164</f>
        <v>1551</v>
      </c>
      <c r="G337" s="12">
        <f>[2]Расчет!G164</f>
        <v>1.5509999999999999</v>
      </c>
      <c r="H337" s="65">
        <f>[2]Расчет!H164</f>
        <v>0.14000000000000001</v>
      </c>
      <c r="I337" s="13">
        <f>[2]Расчет!I164</f>
        <v>31</v>
      </c>
      <c r="J337" s="8">
        <f>[2]Расчет!J164</f>
        <v>2106.91</v>
      </c>
      <c r="K337" s="6"/>
    </row>
    <row r="338" spans="1:11" ht="15.75" x14ac:dyDescent="0.25">
      <c r="A338" s="7">
        <v>3</v>
      </c>
      <c r="B338" s="7" t="str">
        <f>[2]Расчет!B165</f>
        <v>Очистка урн от мусора</v>
      </c>
      <c r="C338" s="7" t="str">
        <f>[2]Расчет!C165</f>
        <v>ручн</v>
      </c>
      <c r="D338" s="7" t="str">
        <f>[2]Расчет!D165</f>
        <v>1 урна</v>
      </c>
      <c r="E338" s="11">
        <f>[2]Расчет!E165</f>
        <v>11.61</v>
      </c>
      <c r="F338" s="8">
        <f>[2]Расчет!F165</f>
        <v>40</v>
      </c>
      <c r="G338" s="8">
        <f>[2]Расчет!G165</f>
        <v>40</v>
      </c>
      <c r="H338" s="13">
        <f>[2]Расчет!H165</f>
        <v>1</v>
      </c>
      <c r="I338" s="13">
        <f>[2]Расчет!I165</f>
        <v>92</v>
      </c>
      <c r="J338" s="8">
        <f>[2]Расчет!J165</f>
        <v>42724.800000000003</v>
      </c>
      <c r="K338" s="6"/>
    </row>
    <row r="339" spans="1:11" ht="31.5" x14ac:dyDescent="0.25">
      <c r="A339" s="18"/>
      <c r="B339" s="18" t="str">
        <f>[2]Расчет!B167</f>
        <v>Итого по основным операциям</v>
      </c>
      <c r="C339" s="18"/>
      <c r="D339" s="18"/>
      <c r="E339" s="18"/>
      <c r="F339" s="19"/>
      <c r="G339" s="19"/>
      <c r="H339" s="19">
        <f>[2]Расчет!H167</f>
        <v>0</v>
      </c>
      <c r="I339" s="19">
        <f>[2]Расчет!I167</f>
        <v>0</v>
      </c>
      <c r="J339" s="19">
        <f>[2]Расчет!J167</f>
        <v>70754.180000000008</v>
      </c>
      <c r="K339" s="6"/>
    </row>
    <row r="340" spans="1:11" ht="31.5" x14ac:dyDescent="0.25">
      <c r="A340" s="7"/>
      <c r="B340" s="31" t="str">
        <f>[2]Расчет!B168</f>
        <v>ВЫВОЗКА СМЕТА, МУСОРА</v>
      </c>
      <c r="C340" s="7"/>
      <c r="D340" s="7"/>
      <c r="E340" s="7"/>
      <c r="F340" s="8"/>
      <c r="G340" s="8"/>
      <c r="H340" s="8"/>
      <c r="I340" s="8"/>
      <c r="J340" s="8"/>
      <c r="K340" s="6"/>
    </row>
    <row r="341" spans="1:11" ht="31.5" x14ac:dyDescent="0.25">
      <c r="A341" s="11">
        <f>[2]Расчет!A169</f>
        <v>1</v>
      </c>
      <c r="B341" s="22" t="str">
        <f>[2]Расчет!B169</f>
        <v xml:space="preserve">Вывозка при постоянной уборке </v>
      </c>
      <c r="C341" s="23"/>
      <c r="D341" s="11" t="str">
        <f>[2]Расчет!D169</f>
        <v>тн/сезон</v>
      </c>
      <c r="E341" s="11">
        <f>[2]Расчет!E169</f>
        <v>332.78</v>
      </c>
      <c r="F341" s="24">
        <f>[2]Расчет!F169</f>
        <v>48.788470000000004</v>
      </c>
      <c r="G341" s="8">
        <f>[2]Расчет!G169</f>
        <v>48.788470000000004</v>
      </c>
      <c r="H341" s="8">
        <f>[2]Расчет!H169</f>
        <v>0</v>
      </c>
      <c r="I341" s="8">
        <f>[2]Расчет!I169</f>
        <v>0</v>
      </c>
      <c r="J341" s="8">
        <f>[2]Расчет!J169</f>
        <v>16235.83</v>
      </c>
      <c r="K341" s="6"/>
    </row>
    <row r="342" spans="1:11" ht="15.75" x14ac:dyDescent="0.25">
      <c r="A342" s="18"/>
      <c r="B342" s="18" t="str">
        <f>[2]Расчет!B171</f>
        <v>Итого по вывозке смета</v>
      </c>
      <c r="C342" s="18"/>
      <c r="D342" s="18"/>
      <c r="E342" s="18"/>
      <c r="F342" s="19"/>
      <c r="G342" s="19"/>
      <c r="H342" s="19">
        <f>[2]Расчет!H171</f>
        <v>0</v>
      </c>
      <c r="I342" s="19">
        <f>[2]Расчет!I171</f>
        <v>0</v>
      </c>
      <c r="J342" s="19">
        <f>[2]Расчет!J171</f>
        <v>16235.83</v>
      </c>
      <c r="K342" s="6"/>
    </row>
    <row r="343" spans="1:11" ht="31.5" x14ac:dyDescent="0.25">
      <c r="A343" s="28"/>
      <c r="B343" s="28" t="str">
        <f>[2]Расчет!B172</f>
        <v>Всего по летнему содержанию</v>
      </c>
      <c r="C343" s="28"/>
      <c r="D343" s="28"/>
      <c r="E343" s="28"/>
      <c r="F343" s="29"/>
      <c r="G343" s="29"/>
      <c r="H343" s="29">
        <f>[2]Расчет!H172</f>
        <v>0</v>
      </c>
      <c r="I343" s="29">
        <f>[2]Расчет!I172</f>
        <v>0</v>
      </c>
      <c r="J343" s="29">
        <f>[2]Расчет!J172</f>
        <v>86990.010000000009</v>
      </c>
      <c r="K343" s="6"/>
    </row>
    <row r="344" spans="1:11" ht="15.75" x14ac:dyDescent="0.25">
      <c r="A344" s="122" t="str">
        <f>[2]Расчет!A173</f>
        <v xml:space="preserve">ЗИМНЕЕ СОДЕРЖАНИЕ </v>
      </c>
      <c r="B344" s="123"/>
      <c r="C344" s="123"/>
      <c r="D344" s="123"/>
      <c r="E344" s="123"/>
      <c r="F344" s="123"/>
      <c r="G344" s="124"/>
      <c r="H344" s="9" t="str">
        <f>[2]Расчет!H173</f>
        <v>суток</v>
      </c>
      <c r="I344" s="9">
        <f>[2]Расчет!I173</f>
        <v>182</v>
      </c>
      <c r="J344" s="9"/>
      <c r="K344" s="6"/>
    </row>
    <row r="345" spans="1:11" ht="15.75" x14ac:dyDescent="0.25">
      <c r="A345" s="64"/>
      <c r="B345" s="10" t="str">
        <f>[2]Расчет!B174</f>
        <v>ОСНОВНЫЕ ОПЕРАЦИИ</v>
      </c>
      <c r="C345" s="64"/>
      <c r="D345" s="64"/>
      <c r="E345" s="64"/>
      <c r="F345" s="64"/>
      <c r="G345" s="64"/>
      <c r="H345" s="9"/>
      <c r="I345" s="9"/>
      <c r="J345" s="9"/>
      <c r="K345" s="6"/>
    </row>
    <row r="346" spans="1:11" ht="15.75" x14ac:dyDescent="0.25">
      <c r="A346" s="7">
        <v>1</v>
      </c>
      <c r="B346" s="7" t="str">
        <f>[2]Расчет!B175</f>
        <v xml:space="preserve">Очистка  и подметание </v>
      </c>
      <c r="C346" s="7" t="str">
        <f>[2]Расчет!C175</f>
        <v>ручн</v>
      </c>
      <c r="D346" s="7" t="str">
        <f>[2]Расчет!D175</f>
        <v>1000м2</v>
      </c>
      <c r="E346" s="11">
        <f>[2]Расчет!E175</f>
        <v>2255.08</v>
      </c>
      <c r="F346" s="8">
        <f>[2]Расчет!F175</f>
        <v>1013</v>
      </c>
      <c r="G346" s="12">
        <f>[2]Расчет!G175</f>
        <v>1.0129999999999999</v>
      </c>
      <c r="H346" s="65">
        <f>[2]Расчет!H175</f>
        <v>0.33</v>
      </c>
      <c r="I346" s="13">
        <f>[2]Расчет!I175</f>
        <v>91</v>
      </c>
      <c r="J346" s="8">
        <f>[2]Расчет!J175</f>
        <v>207880.04</v>
      </c>
      <c r="K346" s="6"/>
    </row>
    <row r="347" spans="1:11" ht="15.75" x14ac:dyDescent="0.25">
      <c r="A347" s="7">
        <v>2</v>
      </c>
      <c r="B347" s="7" t="str">
        <f>[2]Расчет!B176</f>
        <v>Обработка песком</v>
      </c>
      <c r="C347" s="7" t="str">
        <f>[2]Расчет!C176</f>
        <v>ручн</v>
      </c>
      <c r="D347" s="7" t="str">
        <f>[2]Расчет!D176</f>
        <v>1000м2</v>
      </c>
      <c r="E347" s="11">
        <f>[2]Расчет!E176</f>
        <v>544.62</v>
      </c>
      <c r="F347" s="8">
        <f>[2]Расчет!F176</f>
        <v>506.5</v>
      </c>
      <c r="G347" s="12">
        <f>[2]Расчет!G176</f>
        <v>0.50649999999999995</v>
      </c>
      <c r="H347" s="65">
        <f>[2]Расчет!H176</f>
        <v>0.1</v>
      </c>
      <c r="I347" s="13">
        <f>[2]Расчет!I176</f>
        <v>46</v>
      </c>
      <c r="J347" s="8">
        <f>[2]Расчет!J176</f>
        <v>12689.1</v>
      </c>
      <c r="K347" s="6"/>
    </row>
    <row r="348" spans="1:11" ht="15.75" x14ac:dyDescent="0.25">
      <c r="A348" s="7">
        <v>3</v>
      </c>
      <c r="B348" s="7" t="str">
        <f>[2]Расчет!B177</f>
        <v>Очистка урн от мусора</v>
      </c>
      <c r="C348" s="7" t="str">
        <f>[2]Расчет!C177</f>
        <v>ручн</v>
      </c>
      <c r="D348" s="7" t="str">
        <f>[2]Расчет!D177</f>
        <v>1 урна</v>
      </c>
      <c r="E348" s="11">
        <f>[2]Расчет!E177</f>
        <v>11.61</v>
      </c>
      <c r="F348" s="8">
        <f>[2]Расчет!F177</f>
        <v>40</v>
      </c>
      <c r="G348" s="8">
        <f>[2]Расчет!G177</f>
        <v>40</v>
      </c>
      <c r="H348" s="65">
        <f>[2]Расчет!H177</f>
        <v>0.33</v>
      </c>
      <c r="I348" s="13">
        <f>[2]Расчет!I177</f>
        <v>91</v>
      </c>
      <c r="J348" s="8">
        <f>[2]Расчет!J177</f>
        <v>42260.4</v>
      </c>
      <c r="K348" s="6"/>
    </row>
    <row r="349" spans="1:11" ht="31.5" x14ac:dyDescent="0.25">
      <c r="A349" s="18"/>
      <c r="B349" s="18" t="str">
        <f>[2]Расчет!B178</f>
        <v>Итого по основным операциям</v>
      </c>
      <c r="C349" s="18"/>
      <c r="D349" s="75"/>
      <c r="E349" s="76"/>
      <c r="F349" s="19"/>
      <c r="G349" s="19"/>
      <c r="H349" s="19">
        <f>[2]Расчет!H178</f>
        <v>0</v>
      </c>
      <c r="I349" s="19">
        <f>[2]Расчет!I178</f>
        <v>0</v>
      </c>
      <c r="J349" s="19">
        <f>[2]Расчет!J178</f>
        <v>262829.54000000004</v>
      </c>
      <c r="K349" s="6"/>
    </row>
    <row r="350" spans="1:11" ht="15.75" x14ac:dyDescent="0.25">
      <c r="A350" s="7"/>
      <c r="B350" s="31" t="str">
        <f>[2]Расчет!B179</f>
        <v>ВЫВОЗКА СНЕГА</v>
      </c>
      <c r="C350" s="7"/>
      <c r="D350" s="7"/>
      <c r="E350" s="77"/>
      <c r="F350" s="8"/>
      <c r="G350" s="8"/>
      <c r="H350" s="8"/>
      <c r="I350" s="8"/>
      <c r="J350" s="8"/>
      <c r="K350" s="6"/>
    </row>
    <row r="351" spans="1:11" ht="31.5" x14ac:dyDescent="0.25">
      <c r="A351" s="7"/>
      <c r="B351" s="22" t="str">
        <f>[2]Расчет!B180</f>
        <v>Вывозка  снега</v>
      </c>
      <c r="C351" s="32">
        <f>[2]Расчет!C180</f>
        <v>0</v>
      </c>
      <c r="D351" s="7" t="str">
        <f>[2]Расчет!D180</f>
        <v>тн/сезон</v>
      </c>
      <c r="E351" s="7">
        <f>[2]Расчет!E180</f>
        <v>270.14999999999998</v>
      </c>
      <c r="F351" s="8">
        <f>[2]Расчет!F180</f>
        <v>46.598000000000006</v>
      </c>
      <c r="G351" s="8">
        <f>[2]Расчет!G180</f>
        <v>46.598000000000006</v>
      </c>
      <c r="H351" s="8">
        <f>[2]Расчет!H180</f>
        <v>0</v>
      </c>
      <c r="I351" s="8">
        <f>[2]Расчет!I180</f>
        <v>0</v>
      </c>
      <c r="J351" s="24">
        <f>[2]Расчет!J180</f>
        <v>12588.45</v>
      </c>
      <c r="K351" s="6"/>
    </row>
    <row r="352" spans="1:11" ht="15.75" x14ac:dyDescent="0.25">
      <c r="A352" s="18"/>
      <c r="B352" s="18" t="str">
        <f>[2]Расчет!B181</f>
        <v>Итого по вывозке снега</v>
      </c>
      <c r="C352" s="18"/>
      <c r="D352" s="75"/>
      <c r="E352" s="76"/>
      <c r="F352" s="78"/>
      <c r="G352" s="19"/>
      <c r="H352" s="19">
        <f>[2]Расчет!H181</f>
        <v>0</v>
      </c>
      <c r="I352" s="19">
        <f>[2]Расчет!I181</f>
        <v>0</v>
      </c>
      <c r="J352" s="19">
        <f>[2]Расчет!J181</f>
        <v>12588.45</v>
      </c>
      <c r="K352" s="6"/>
    </row>
    <row r="353" spans="1:11" ht="15.75" x14ac:dyDescent="0.25">
      <c r="A353" s="7"/>
      <c r="B353" s="31" t="str">
        <f>[2]Расчет!B182</f>
        <v xml:space="preserve">ВЫВОЗКА МУСОРА </v>
      </c>
      <c r="C353" s="7"/>
      <c r="D353" s="7"/>
      <c r="E353" s="66"/>
      <c r="F353" s="8"/>
      <c r="G353" s="8"/>
      <c r="H353" s="8"/>
      <c r="I353" s="8"/>
      <c r="J353" s="8"/>
      <c r="K353" s="6"/>
    </row>
    <row r="354" spans="1:11" ht="31.5" x14ac:dyDescent="0.25">
      <c r="A354" s="7"/>
      <c r="B354" s="22" t="str">
        <f>[2]Расчет!B183</f>
        <v xml:space="preserve">Вывозка мусора из урн </v>
      </c>
      <c r="C354" s="23">
        <f>[2]Расчет!C183</f>
        <v>0</v>
      </c>
      <c r="D354" s="7" t="str">
        <f>[2]Расчет!D183</f>
        <v>тн/сезон</v>
      </c>
      <c r="E354" s="7">
        <f>[2]Расчет!E183</f>
        <v>332.78</v>
      </c>
      <c r="F354" s="8">
        <f>[2]Расчет!F183</f>
        <v>36.6</v>
      </c>
      <c r="G354" s="8">
        <f>[2]Расчет!G183</f>
        <v>36.6</v>
      </c>
      <c r="H354" s="8">
        <f>[2]Расчет!H183</f>
        <v>0</v>
      </c>
      <c r="I354" s="8">
        <f>[2]Расчет!I183</f>
        <v>0</v>
      </c>
      <c r="J354" s="24">
        <f>[2]Расчет!J183</f>
        <v>12179.748</v>
      </c>
      <c r="K354" s="6"/>
    </row>
    <row r="355" spans="1:11" ht="15.75" x14ac:dyDescent="0.25">
      <c r="A355" s="18"/>
      <c r="B355" s="18" t="str">
        <f>[2]Расчет!B184</f>
        <v>Итого по вывозке смета</v>
      </c>
      <c r="C355" s="18"/>
      <c r="D355" s="18"/>
      <c r="E355" s="18"/>
      <c r="F355" s="19"/>
      <c r="G355" s="19"/>
      <c r="H355" s="19">
        <f>[2]Расчет!H184</f>
        <v>0</v>
      </c>
      <c r="I355" s="19">
        <f>[2]Расчет!I184</f>
        <v>0</v>
      </c>
      <c r="J355" s="19">
        <f>[2]Расчет!J184</f>
        <v>12179.748</v>
      </c>
      <c r="K355" s="6"/>
    </row>
    <row r="356" spans="1:11" ht="31.5" x14ac:dyDescent="0.25">
      <c r="A356" s="28"/>
      <c r="B356" s="28" t="str">
        <f>[2]Расчет!B185</f>
        <v xml:space="preserve">Всего по зимнему содержанию </v>
      </c>
      <c r="C356" s="28"/>
      <c r="D356" s="28"/>
      <c r="E356" s="28"/>
      <c r="F356" s="29"/>
      <c r="G356" s="29"/>
      <c r="H356" s="29">
        <f>[2]Расчет!H185</f>
        <v>0</v>
      </c>
      <c r="I356" s="29">
        <f>[2]Расчет!I185</f>
        <v>0</v>
      </c>
      <c r="J356" s="29">
        <f>[2]Расчет!J185</f>
        <v>287597.73800000007</v>
      </c>
      <c r="K356" s="6"/>
    </row>
    <row r="357" spans="1:11" ht="31.5" x14ac:dyDescent="0.25">
      <c r="A357" s="31"/>
      <c r="B357" s="31" t="str">
        <f>[2]Расчет!B186</f>
        <v>ВСЕГО по 2 категории дорог Орджоникидзевский район</v>
      </c>
      <c r="C357" s="31">
        <v>2014</v>
      </c>
      <c r="D357" s="31" t="str">
        <f>[2]Расчет!D186</f>
        <v>год</v>
      </c>
      <c r="E357" s="31">
        <f>[2]Расчет!E186</f>
        <v>2014</v>
      </c>
      <c r="F357" s="33">
        <f>[2]Расчет!F186</f>
        <v>0</v>
      </c>
      <c r="G357" s="33"/>
      <c r="H357" s="33">
        <f>[2]Расчет!H186</f>
        <v>0</v>
      </c>
      <c r="I357" s="33">
        <f>[2]Расчет!I186</f>
        <v>0</v>
      </c>
      <c r="J357" s="33">
        <f>[2]Расчет!J186</f>
        <v>374587.74800000008</v>
      </c>
      <c r="K357" s="6"/>
    </row>
    <row r="358" spans="1:11" ht="15.75" x14ac:dyDescent="0.25">
      <c r="A358" s="34"/>
      <c r="B358" s="34"/>
      <c r="C358" s="34"/>
      <c r="D358" s="34"/>
      <c r="E358" s="34"/>
      <c r="F358" s="35"/>
      <c r="G358" s="35"/>
      <c r="H358" s="35"/>
      <c r="I358" s="35"/>
      <c r="J358" s="35"/>
      <c r="K358" s="6"/>
    </row>
    <row r="359" spans="1:11" ht="16.5" customHeight="1" thickBot="1" x14ac:dyDescent="0.3">
      <c r="A359" s="100" t="s">
        <v>13</v>
      </c>
      <c r="B359" s="100"/>
      <c r="C359" s="100"/>
      <c r="D359" s="100"/>
      <c r="E359" s="100"/>
      <c r="F359" s="100"/>
      <c r="G359" s="100"/>
      <c r="H359" s="100"/>
      <c r="I359" s="100"/>
      <c r="J359" s="100"/>
      <c r="K359" s="6"/>
    </row>
    <row r="360" spans="1:11" ht="15.75" x14ac:dyDescent="0.25">
      <c r="A360" s="113" t="str">
        <f>[2]Расчет!A189</f>
        <v>№ п/п</v>
      </c>
      <c r="B360" s="113" t="str">
        <f>[2]Расчет!B189</f>
        <v>Наименование операции</v>
      </c>
      <c r="C360" s="113" t="str">
        <f>[2]Расчет!C189</f>
        <v>Вид уборки</v>
      </c>
      <c r="D360" s="113" t="str">
        <f>[2]Расчет!D189</f>
        <v>Ед. изм.</v>
      </c>
      <c r="E360" s="113" t="str">
        <f>[2]Расчет!E189</f>
        <v xml:space="preserve">Расценка на ед. изм, руб/раз </v>
      </c>
      <c r="F360" s="115" t="str">
        <f>[2]Расчет!F189</f>
        <v>Фактический объем</v>
      </c>
      <c r="G360" s="115" t="str">
        <f>[2]Расчет!G189</f>
        <v>Объем в ед. изм.</v>
      </c>
      <c r="H360" s="117"/>
      <c r="I360" s="118"/>
      <c r="J360" s="119"/>
      <c r="K360" s="6"/>
    </row>
    <row r="361" spans="1:11" ht="15.75" x14ac:dyDescent="0.25">
      <c r="A361" s="120"/>
      <c r="B361" s="120"/>
      <c r="C361" s="120"/>
      <c r="D361" s="120"/>
      <c r="E361" s="120"/>
      <c r="F361" s="121"/>
      <c r="G361" s="121"/>
      <c r="H361" s="106" t="s">
        <v>3</v>
      </c>
      <c r="I361" s="107"/>
      <c r="J361" s="108"/>
      <c r="K361" s="6"/>
    </row>
    <row r="362" spans="1:11" ht="29.25" customHeight="1" x14ac:dyDescent="0.25">
      <c r="A362" s="114"/>
      <c r="B362" s="114"/>
      <c r="C362" s="114"/>
      <c r="D362" s="114"/>
      <c r="E362" s="114"/>
      <c r="F362" s="116"/>
      <c r="G362" s="116"/>
      <c r="H362" s="7" t="str">
        <f>[2]Расчет!H191</f>
        <v>Количество раз уборки в сутки</v>
      </c>
      <c r="I362" s="7" t="str">
        <f>[2]Расчет!I191</f>
        <v>Расчетная периодичность</v>
      </c>
      <c r="J362" s="8" t="str">
        <f>[2]Расчет!J191</f>
        <v>Всего стоимость работ за сезон</v>
      </c>
      <c r="K362" s="6"/>
    </row>
    <row r="363" spans="1:11" ht="15.75" x14ac:dyDescent="0.25">
      <c r="A363" s="122" t="str">
        <f>[2]Расчет!A192</f>
        <v xml:space="preserve">ЛЕТНЕЕ СОДЕРЖАНИЕ </v>
      </c>
      <c r="B363" s="123"/>
      <c r="C363" s="123"/>
      <c r="D363" s="123"/>
      <c r="E363" s="123"/>
      <c r="F363" s="123"/>
      <c r="G363" s="124"/>
      <c r="H363" s="9" t="str">
        <f>[2]Расчет!H192</f>
        <v>суток</v>
      </c>
      <c r="I363" s="9">
        <f>[2]Расчет!I192</f>
        <v>183</v>
      </c>
      <c r="J363" s="9"/>
      <c r="K363" s="6"/>
    </row>
    <row r="364" spans="1:11" ht="15.75" x14ac:dyDescent="0.25">
      <c r="A364" s="10"/>
      <c r="B364" s="10" t="str">
        <f>[2]Расчет!B193</f>
        <v>ОСНОВНЫЕ ОПЕРАЦИИ</v>
      </c>
      <c r="C364" s="10"/>
      <c r="D364" s="10"/>
      <c r="E364" s="10"/>
      <c r="F364" s="10"/>
      <c r="G364" s="10"/>
      <c r="H364" s="10"/>
      <c r="I364" s="10"/>
      <c r="J364" s="10"/>
      <c r="K364" s="6"/>
    </row>
    <row r="365" spans="1:11" ht="15.75" x14ac:dyDescent="0.25">
      <c r="A365" s="7">
        <v>1</v>
      </c>
      <c r="B365" s="7" t="str">
        <f>[2]Расчет!B194</f>
        <v>Очистка остановок</v>
      </c>
      <c r="C365" s="7" t="str">
        <f>[2]Расчет!C194</f>
        <v>ручн</v>
      </c>
      <c r="D365" s="7" t="str">
        <f>[2]Расчет!D194</f>
        <v>1000м2</v>
      </c>
      <c r="E365" s="59">
        <f>[2]Расчет!E194</f>
        <v>278.14999999999998</v>
      </c>
      <c r="F365" s="8">
        <f>[2]Расчет!F194</f>
        <v>2983</v>
      </c>
      <c r="G365" s="12">
        <f>[2]Расчет!G194</f>
        <v>2.9830000000000001</v>
      </c>
      <c r="H365" s="65">
        <f>[2]Расчет!H194</f>
        <v>0.5</v>
      </c>
      <c r="I365" s="13">
        <f>[2]Расчет!I194</f>
        <v>60</v>
      </c>
      <c r="J365" s="8">
        <f>[2]Расчет!J194</f>
        <v>49783.29</v>
      </c>
      <c r="K365" s="6"/>
    </row>
    <row r="366" spans="1:11" ht="15.75" x14ac:dyDescent="0.25">
      <c r="A366" s="7">
        <v>2</v>
      </c>
      <c r="B366" s="7" t="str">
        <f>[2]Расчет!B195</f>
        <v>Уборка крупного мусора</v>
      </c>
      <c r="C366" s="7" t="str">
        <f>[2]Расчет!C195</f>
        <v>ручн</v>
      </c>
      <c r="D366" s="7" t="str">
        <f>[2]Расчет!D195</f>
        <v>1000м2</v>
      </c>
      <c r="E366" s="59">
        <f>[2]Расчет!E195</f>
        <v>43.82</v>
      </c>
      <c r="F366" s="8">
        <f>[2]Расчет!F195</f>
        <v>4385</v>
      </c>
      <c r="G366" s="12">
        <f>[2]Расчет!G195</f>
        <v>4.3849999999999998</v>
      </c>
      <c r="H366" s="65">
        <f>[2]Расчет!H195</f>
        <v>0.14000000000000001</v>
      </c>
      <c r="I366" s="13">
        <f>[2]Расчет!I195</f>
        <v>30</v>
      </c>
      <c r="J366" s="8">
        <f>[2]Расчет!J195</f>
        <v>5764.52</v>
      </c>
      <c r="K366" s="6"/>
    </row>
    <row r="367" spans="1:11" ht="15.75" x14ac:dyDescent="0.25">
      <c r="A367" s="7">
        <v>3</v>
      </c>
      <c r="B367" s="7" t="str">
        <f>[2]Расчет!B196</f>
        <v>Очистка урн от мусора</v>
      </c>
      <c r="C367" s="7" t="str">
        <f>[2]Расчет!C196</f>
        <v>ручн</v>
      </c>
      <c r="D367" s="7" t="str">
        <f>[2]Расчет!D196</f>
        <v>1 урна</v>
      </c>
      <c r="E367" s="11">
        <f>[2]Расчет!E196</f>
        <v>11.61</v>
      </c>
      <c r="F367" s="8">
        <f>[2]Расчет!F196</f>
        <v>120</v>
      </c>
      <c r="G367" s="8">
        <f>[2]Расчет!G196</f>
        <v>120</v>
      </c>
      <c r="H367" s="65">
        <f>[2]Расчет!H196</f>
        <v>0.5</v>
      </c>
      <c r="I367" s="13">
        <f>[2]Расчет!I196</f>
        <v>60</v>
      </c>
      <c r="J367" s="8">
        <f>[2]Расчет!J196</f>
        <v>83592</v>
      </c>
      <c r="K367" s="6"/>
    </row>
    <row r="368" spans="1:11" ht="31.5" x14ac:dyDescent="0.25">
      <c r="A368" s="18"/>
      <c r="B368" s="18" t="str">
        <f>[2]Расчет!B198</f>
        <v>Итого по основным операциям</v>
      </c>
      <c r="C368" s="18"/>
      <c r="D368" s="18"/>
      <c r="E368" s="18"/>
      <c r="F368" s="19"/>
      <c r="G368" s="19"/>
      <c r="H368" s="19">
        <f>[2]Расчет!H198</f>
        <v>0</v>
      </c>
      <c r="I368" s="19">
        <f>[2]Расчет!I198</f>
        <v>0</v>
      </c>
      <c r="J368" s="19">
        <f>[2]Расчет!J198</f>
        <v>139139.81</v>
      </c>
      <c r="K368" s="6"/>
    </row>
    <row r="369" spans="1:11" ht="31.5" x14ac:dyDescent="0.25">
      <c r="A369" s="7"/>
      <c r="B369" s="31" t="str">
        <f>[2]Расчет!B199</f>
        <v>ВЫВОЗКА СМЕТА, МУСОРА</v>
      </c>
      <c r="C369" s="7"/>
      <c r="D369" s="7"/>
      <c r="E369" s="7"/>
      <c r="F369" s="8"/>
      <c r="G369" s="8"/>
      <c r="H369" s="8">
        <f>[2]Расчет!H199</f>
        <v>0</v>
      </c>
      <c r="I369" s="8">
        <f>[2]Расчет!I199</f>
        <v>0</v>
      </c>
      <c r="J369" s="8"/>
      <c r="K369" s="6"/>
    </row>
    <row r="370" spans="1:11" ht="31.5" x14ac:dyDescent="0.25">
      <c r="A370" s="11">
        <v>1</v>
      </c>
      <c r="B370" s="22" t="str">
        <f>[2]Расчет!B200</f>
        <v xml:space="preserve">Вывозка при постоянной уборке </v>
      </c>
      <c r="C370" s="23">
        <f>[2]Расчет!C200</f>
        <v>0</v>
      </c>
      <c r="D370" s="11" t="str">
        <f>[2]Расчет!D200</f>
        <v>тн/сезон</v>
      </c>
      <c r="E370" s="11">
        <f>[2]Расчет!E200</f>
        <v>332.78</v>
      </c>
      <c r="F370" s="24">
        <f>[2]Расчет!F200</f>
        <v>145.53304999999997</v>
      </c>
      <c r="G370" s="8">
        <f>[2]Расчет!G200</f>
        <v>145.53304999999997</v>
      </c>
      <c r="H370" s="8">
        <f>[2]Расчет!H200</f>
        <v>0</v>
      </c>
      <c r="I370" s="8">
        <f>[2]Расчет!I200</f>
        <v>0</v>
      </c>
      <c r="J370" s="8">
        <f>[2]Расчет!J200</f>
        <v>48430.49</v>
      </c>
      <c r="K370" s="6"/>
    </row>
    <row r="371" spans="1:11" ht="15.75" x14ac:dyDescent="0.25">
      <c r="A371" s="18"/>
      <c r="B371" s="18" t="str">
        <f>[2]Расчет!B202</f>
        <v>Итого по вывозке смета</v>
      </c>
      <c r="C371" s="18"/>
      <c r="D371" s="18"/>
      <c r="E371" s="18"/>
      <c r="F371" s="19"/>
      <c r="G371" s="19"/>
      <c r="H371" s="19">
        <f>[2]Расчет!H202</f>
        <v>0</v>
      </c>
      <c r="I371" s="19">
        <f>[2]Расчет!I202</f>
        <v>0</v>
      </c>
      <c r="J371" s="19">
        <f>[2]Расчет!J202</f>
        <v>48430.49</v>
      </c>
      <c r="K371" s="6"/>
    </row>
    <row r="372" spans="1:11" ht="31.5" x14ac:dyDescent="0.25">
      <c r="A372" s="28"/>
      <c r="B372" s="28" t="str">
        <f>[2]Расчет!B203</f>
        <v>Всего по летнему содержанию</v>
      </c>
      <c r="C372" s="28"/>
      <c r="D372" s="28"/>
      <c r="E372" s="28"/>
      <c r="F372" s="29"/>
      <c r="G372" s="29"/>
      <c r="H372" s="29">
        <f>[2]Расчет!H203</f>
        <v>0</v>
      </c>
      <c r="I372" s="29">
        <f>[2]Расчет!I203</f>
        <v>0</v>
      </c>
      <c r="J372" s="29">
        <f>[2]Расчет!J203</f>
        <v>187570.3</v>
      </c>
      <c r="K372" s="6"/>
    </row>
    <row r="373" spans="1:11" ht="15.75" x14ac:dyDescent="0.25">
      <c r="A373" s="122" t="str">
        <f>[2]Расчет!A204</f>
        <v xml:space="preserve">ЗИМНЕЕ СОДЕРЖАНИЕ </v>
      </c>
      <c r="B373" s="123"/>
      <c r="C373" s="123"/>
      <c r="D373" s="123"/>
      <c r="E373" s="123"/>
      <c r="F373" s="123"/>
      <c r="G373" s="124"/>
      <c r="H373" s="9" t="str">
        <f>[2]Расчет!H204</f>
        <v>суток</v>
      </c>
      <c r="I373" s="9">
        <f>[2]Расчет!I204</f>
        <v>182</v>
      </c>
      <c r="J373" s="9"/>
      <c r="K373" s="6"/>
    </row>
    <row r="374" spans="1:11" ht="15.75" x14ac:dyDescent="0.25">
      <c r="A374" s="64"/>
      <c r="B374" s="10" t="s">
        <v>1</v>
      </c>
      <c r="C374" s="64"/>
      <c r="D374" s="64"/>
      <c r="E374" s="64"/>
      <c r="F374" s="64"/>
      <c r="G374" s="64"/>
      <c r="H374" s="9"/>
      <c r="I374" s="9"/>
      <c r="J374" s="9"/>
      <c r="K374" s="6"/>
    </row>
    <row r="375" spans="1:11" ht="15.75" x14ac:dyDescent="0.25">
      <c r="A375" s="7">
        <v>1</v>
      </c>
      <c r="B375" s="7" t="str">
        <f>[2]Расчет!B205</f>
        <v xml:space="preserve">Очистка  и подметание </v>
      </c>
      <c r="C375" s="7" t="str">
        <f>[2]Расчет!C205</f>
        <v>ручн</v>
      </c>
      <c r="D375" s="7" t="str">
        <f>[2]Расчет!D205</f>
        <v>1000м2</v>
      </c>
      <c r="E375" s="11">
        <f>[2]Расчет!E205</f>
        <v>2255.08</v>
      </c>
      <c r="F375" s="8">
        <f>[2]Расчет!F205</f>
        <v>2983</v>
      </c>
      <c r="G375" s="12">
        <f>[2]Расчет!G205</f>
        <v>2.9830000000000001</v>
      </c>
      <c r="H375" s="36">
        <f>[2]Расчет!H205</f>
        <v>0.33</v>
      </c>
      <c r="I375" s="13">
        <f>[2]Расчет!I205</f>
        <v>60</v>
      </c>
      <c r="J375" s="8">
        <f>[2]Расчет!J205</f>
        <v>403614.22</v>
      </c>
      <c r="K375" s="6"/>
    </row>
    <row r="376" spans="1:11" ht="31.5" x14ac:dyDescent="0.25">
      <c r="A376" s="7">
        <v>2</v>
      </c>
      <c r="B376" s="7" t="str">
        <f>[2]Расчет!B206</f>
        <v>Обработка тротуаров фрикционными материалами</v>
      </c>
      <c r="C376" s="7" t="str">
        <f>[2]Расчет!C206</f>
        <v>ручн</v>
      </c>
      <c r="D376" s="7" t="str">
        <f>[2]Расчет!D206</f>
        <v>1000м2</v>
      </c>
      <c r="E376" s="11">
        <f>[2]Расчет!E206</f>
        <v>544.62</v>
      </c>
      <c r="F376" s="8">
        <f>[2]Расчет!F206</f>
        <v>1491.5</v>
      </c>
      <c r="G376" s="12">
        <f>[2]Расчет!G206</f>
        <v>1.4915</v>
      </c>
      <c r="H376" s="36">
        <f>[2]Расчет!H206</f>
        <v>0.1</v>
      </c>
      <c r="I376" s="13">
        <f>[2]Расчет!I206</f>
        <v>24</v>
      </c>
      <c r="J376" s="8">
        <f>[2]Расчет!J206</f>
        <v>19495.22</v>
      </c>
      <c r="K376" s="6"/>
    </row>
    <row r="377" spans="1:11" ht="15.75" x14ac:dyDescent="0.25">
      <c r="A377" s="7">
        <v>3</v>
      </c>
      <c r="B377" s="7" t="str">
        <f>[2]Расчет!B207</f>
        <v>Очистка урн от мусора</v>
      </c>
      <c r="C377" s="7" t="str">
        <f>[2]Расчет!C207</f>
        <v>ручн</v>
      </c>
      <c r="D377" s="7" t="str">
        <f>[2]Расчет!D207</f>
        <v>1 урна</v>
      </c>
      <c r="E377" s="11">
        <f>[2]Расчет!E207</f>
        <v>11.61</v>
      </c>
      <c r="F377" s="8">
        <f>[2]Расчет!F207</f>
        <v>120</v>
      </c>
      <c r="G377" s="8">
        <f>[2]Расчет!G207</f>
        <v>120</v>
      </c>
      <c r="H377" s="36">
        <f>[2]Расчет!H207</f>
        <v>0.33</v>
      </c>
      <c r="I377" s="13">
        <f>[2]Расчет!I207</f>
        <v>60</v>
      </c>
      <c r="J377" s="8">
        <f>[2]Расчет!J207</f>
        <v>83592</v>
      </c>
      <c r="K377" s="6"/>
    </row>
    <row r="378" spans="1:11" ht="31.5" x14ac:dyDescent="0.25">
      <c r="A378" s="18"/>
      <c r="B378" s="18" t="str">
        <f>[2]Расчет!B208</f>
        <v>Итого по основным операциям</v>
      </c>
      <c r="C378" s="18"/>
      <c r="D378" s="18"/>
      <c r="E378" s="18"/>
      <c r="F378" s="19"/>
      <c r="G378" s="19"/>
      <c r="H378" s="19">
        <f>[2]Расчет!H208</f>
        <v>0</v>
      </c>
      <c r="I378" s="19">
        <f>[2]Расчет!I208</f>
        <v>0</v>
      </c>
      <c r="J378" s="19">
        <f>[2]Расчет!J208</f>
        <v>506701.43999999994</v>
      </c>
      <c r="K378" s="6"/>
    </row>
    <row r="379" spans="1:11" ht="15.75" x14ac:dyDescent="0.25">
      <c r="A379" s="7"/>
      <c r="B379" s="31" t="str">
        <f>[2]Расчет!B209</f>
        <v>ВЫВОЗКА СНЕГА</v>
      </c>
      <c r="C379" s="7"/>
      <c r="D379" s="7"/>
      <c r="E379" s="7"/>
      <c r="F379" s="8"/>
      <c r="G379" s="8"/>
      <c r="H379" s="8"/>
      <c r="I379" s="8"/>
      <c r="J379" s="8"/>
      <c r="K379" s="6"/>
    </row>
    <row r="380" spans="1:11" ht="31.5" x14ac:dyDescent="0.25">
      <c r="A380" s="7"/>
      <c r="B380" s="22" t="str">
        <f>[2]Расчет!B210</f>
        <v>Вывозка  снега</v>
      </c>
      <c r="C380" s="32">
        <f>[2]Расчет!C210</f>
        <v>0</v>
      </c>
      <c r="D380" s="7" t="str">
        <f>[2]Расчет!D210</f>
        <v>тн/сезон</v>
      </c>
      <c r="E380" s="7">
        <f>[2]Расчет!E210</f>
        <v>270.14999999999998</v>
      </c>
      <c r="F380" s="8">
        <f>[2]Расчет!F210</f>
        <v>137.21800000000002</v>
      </c>
      <c r="G380" s="8">
        <f>[2]Расчет!G210</f>
        <v>137.21800000000002</v>
      </c>
      <c r="H380" s="8">
        <f>[2]Расчет!H210</f>
        <v>0</v>
      </c>
      <c r="I380" s="8">
        <f>[2]Расчет!I210</f>
        <v>0</v>
      </c>
      <c r="J380" s="8">
        <f>[2]Расчет!J210</f>
        <v>37069.440000000002</v>
      </c>
      <c r="K380" s="6"/>
    </row>
    <row r="381" spans="1:11" ht="15.75" x14ac:dyDescent="0.25">
      <c r="A381" s="18"/>
      <c r="B381" s="18" t="str">
        <f>[2]Расчет!B211</f>
        <v>Итого по вывозке снега</v>
      </c>
      <c r="C381" s="18"/>
      <c r="D381" s="18"/>
      <c r="E381" s="18"/>
      <c r="F381" s="19"/>
      <c r="G381" s="19"/>
      <c r="H381" s="19">
        <f>[2]Расчет!H211</f>
        <v>0</v>
      </c>
      <c r="I381" s="19">
        <f>[2]Расчет!I211</f>
        <v>0</v>
      </c>
      <c r="J381" s="19">
        <f>[2]Расчет!J211</f>
        <v>37069.440000000002</v>
      </c>
      <c r="K381" s="6"/>
    </row>
    <row r="382" spans="1:11" ht="15.75" x14ac:dyDescent="0.25">
      <c r="A382" s="7"/>
      <c r="B382" s="31" t="str">
        <f>[2]Расчет!B212</f>
        <v xml:space="preserve">ВЫВОЗКА МУСОРА </v>
      </c>
      <c r="C382" s="7"/>
      <c r="D382" s="7"/>
      <c r="E382" s="7"/>
      <c r="F382" s="8"/>
      <c r="G382" s="8"/>
      <c r="H382" s="8"/>
      <c r="I382" s="8"/>
      <c r="J382" s="8"/>
      <c r="K382" s="6"/>
    </row>
    <row r="383" spans="1:11" ht="31.5" x14ac:dyDescent="0.25">
      <c r="A383" s="7"/>
      <c r="B383" s="22" t="str">
        <f>[2]Расчет!B213</f>
        <v xml:space="preserve">Вывозка мусора из урн </v>
      </c>
      <c r="C383" s="23">
        <f>[2]Расчет!C213</f>
        <v>0</v>
      </c>
      <c r="D383" s="7" t="str">
        <f>[2]Расчет!D213</f>
        <v>тн/сезон</v>
      </c>
      <c r="E383" s="7">
        <f>[2]Расчет!E213</f>
        <v>332.78</v>
      </c>
      <c r="F383" s="8">
        <f>[2]Расчет!F213</f>
        <v>109.8</v>
      </c>
      <c r="G383" s="8">
        <f>[2]Расчет!G213</f>
        <v>109.8</v>
      </c>
      <c r="H383" s="8">
        <f>[2]Расчет!H213</f>
        <v>0</v>
      </c>
      <c r="I383" s="8">
        <f>[2]Расчет!I213</f>
        <v>0</v>
      </c>
      <c r="J383" s="8">
        <f>[2]Расчет!J213</f>
        <v>36539.24</v>
      </c>
      <c r="K383" s="6"/>
    </row>
    <row r="384" spans="1:11" ht="15.75" x14ac:dyDescent="0.25">
      <c r="A384" s="18"/>
      <c r="B384" s="18" t="str">
        <f>[2]Расчет!B214</f>
        <v>Итого по вывозке смета</v>
      </c>
      <c r="C384" s="18"/>
      <c r="D384" s="18"/>
      <c r="E384" s="18"/>
      <c r="F384" s="19"/>
      <c r="G384" s="19"/>
      <c r="H384" s="19">
        <f>[2]Расчет!H214</f>
        <v>0</v>
      </c>
      <c r="I384" s="19">
        <f>[2]Расчет!I214</f>
        <v>0</v>
      </c>
      <c r="J384" s="19">
        <f>[2]Расчет!J214</f>
        <v>36539.24</v>
      </c>
      <c r="K384" s="6"/>
    </row>
    <row r="385" spans="1:18" ht="31.5" x14ac:dyDescent="0.25">
      <c r="A385" s="28"/>
      <c r="B385" s="28" t="str">
        <f>[2]Расчет!B215</f>
        <v xml:space="preserve">Всего по зимнему содержанию </v>
      </c>
      <c r="C385" s="28"/>
      <c r="D385" s="28"/>
      <c r="E385" s="28"/>
      <c r="F385" s="29"/>
      <c r="G385" s="29"/>
      <c r="H385" s="29">
        <f>[2]Расчет!H215</f>
        <v>0</v>
      </c>
      <c r="I385" s="29">
        <f>[2]Расчет!I215</f>
        <v>0</v>
      </c>
      <c r="J385" s="29">
        <f>[2]Расчет!J215</f>
        <v>580310.11999999988</v>
      </c>
      <c r="K385" s="6"/>
    </row>
    <row r="386" spans="1:18" ht="31.5" x14ac:dyDescent="0.25">
      <c r="A386" s="31"/>
      <c r="B386" s="31" t="str">
        <f>[2]Расчет!B216</f>
        <v>ВСЕГО по 3 категории дорог Орджоникидзевский район</v>
      </c>
      <c r="C386" s="31">
        <v>2014</v>
      </c>
      <c r="D386" s="31" t="str">
        <f>[2]Расчет!D216</f>
        <v>год</v>
      </c>
      <c r="E386" s="31">
        <f>[2]Расчет!E216</f>
        <v>2014</v>
      </c>
      <c r="F386" s="33">
        <f>[2]Расчет!F216</f>
        <v>0</v>
      </c>
      <c r="G386" s="33"/>
      <c r="H386" s="33">
        <f>[2]Расчет!H216</f>
        <v>0</v>
      </c>
      <c r="I386" s="33">
        <f>[2]Расчет!I216</f>
        <v>0</v>
      </c>
      <c r="J386" s="33">
        <f>[2]Расчет!J216</f>
        <v>767880.41999999993</v>
      </c>
      <c r="K386" s="6"/>
    </row>
    <row r="387" spans="1:18" ht="16.5" thickBot="1" x14ac:dyDescent="0.3">
      <c r="A387" s="34"/>
      <c r="B387" s="34"/>
      <c r="C387" s="34"/>
      <c r="D387" s="34"/>
      <c r="E387" s="34"/>
      <c r="F387" s="35"/>
      <c r="G387" s="35"/>
      <c r="H387" s="35"/>
      <c r="I387" s="35"/>
      <c r="J387" s="35"/>
      <c r="K387" s="6"/>
    </row>
    <row r="388" spans="1:18" ht="48" thickBot="1" x14ac:dyDescent="0.3">
      <c r="A388" s="37"/>
      <c r="B388" s="38" t="str">
        <f>[2]Расчет!B218</f>
        <v>ВСЕГО по ОРДЖОНИКИДЗЕВСКОМУ РАЙОНУ -лот№1</v>
      </c>
      <c r="C388" s="38">
        <v>2014</v>
      </c>
      <c r="D388" s="39" t="str">
        <f>[2]Расчет!D218</f>
        <v>год</v>
      </c>
      <c r="E388" s="39">
        <f>[2]Расчет!E218</f>
        <v>2014</v>
      </c>
      <c r="F388" s="40">
        <f>[2]Расчет!F218</f>
        <v>0</v>
      </c>
      <c r="G388" s="40"/>
      <c r="H388" s="40">
        <f>[2]Расчет!H218</f>
        <v>0</v>
      </c>
      <c r="I388" s="40">
        <f>[2]Расчет!I218</f>
        <v>0</v>
      </c>
      <c r="J388" s="41">
        <f>[2]Расчет!J218</f>
        <v>1714631.7652954001</v>
      </c>
      <c r="K388" s="6"/>
    </row>
    <row r="389" spans="1:18" ht="16.5" thickBo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</row>
    <row r="390" spans="1:18" ht="30.75" customHeight="1" x14ac:dyDescent="0.25">
      <c r="A390" s="138" t="s">
        <v>15</v>
      </c>
      <c r="B390" s="138"/>
      <c r="C390" s="138"/>
      <c r="D390" s="138"/>
      <c r="E390" s="138"/>
      <c r="F390" s="138"/>
      <c r="G390" s="138"/>
      <c r="H390" s="138"/>
      <c r="I390" s="138"/>
      <c r="J390" s="138"/>
      <c r="K390" s="6"/>
    </row>
    <row r="391" spans="1:18" ht="33" customHeight="1" x14ac:dyDescent="0.25">
      <c r="A391" s="1" t="s">
        <v>16</v>
      </c>
      <c r="B391" s="152" t="s">
        <v>17</v>
      </c>
      <c r="C391" s="152"/>
      <c r="D391" s="1" t="s">
        <v>18</v>
      </c>
      <c r="E391" s="1"/>
      <c r="F391" s="1"/>
      <c r="G391" s="1" t="s">
        <v>19</v>
      </c>
      <c r="H391" s="1"/>
      <c r="I391" s="1"/>
      <c r="J391" s="84" t="s">
        <v>20</v>
      </c>
      <c r="K391" s="93"/>
    </row>
    <row r="392" spans="1:18" ht="33.75" customHeight="1" x14ac:dyDescent="0.25">
      <c r="A392" s="1">
        <f>'[1]Ремонт 1-3кат,ВКП'!A16</f>
        <v>1</v>
      </c>
      <c r="B392" s="147" t="str">
        <f>'[1]Ремонт 1-3кат,ВКП'!B16</f>
        <v>Ремонт горячим асфальтом до 5м2</v>
      </c>
      <c r="C392" s="148"/>
      <c r="D392" s="1" t="s">
        <v>2</v>
      </c>
      <c r="E392" s="2">
        <f>'[1]Ремонт 1-3кат,ВКП'!E16</f>
        <v>927.56943999999999</v>
      </c>
      <c r="F392" s="3">
        <f>'[1]Ремонт 1-3кат,ВКП'!F16</f>
        <v>1502940.763632</v>
      </c>
      <c r="G392" s="2">
        <v>1620.3</v>
      </c>
      <c r="H392" s="1"/>
      <c r="I392" s="1"/>
      <c r="J392" s="3">
        <f t="shared" ref="J392:J396" si="0">F392</f>
        <v>1502940.763632</v>
      </c>
      <c r="K392" s="6"/>
    </row>
    <row r="393" spans="1:18" ht="37.5" customHeight="1" x14ac:dyDescent="0.25">
      <c r="A393" s="1">
        <f>'[1]Ремонт 1-3кат,ВКП'!A17</f>
        <v>2</v>
      </c>
      <c r="B393" s="147" t="str">
        <f>'[1]Ремонт 1-3кат,ВКП'!B17</f>
        <v>Ремонт горячим асфальтом до 25м2</v>
      </c>
      <c r="C393" s="148"/>
      <c r="D393" s="1" t="s">
        <v>2</v>
      </c>
      <c r="E393" s="2">
        <f>'[1]Ремонт 1-3кат,ВКП'!E17</f>
        <v>782.89232000000004</v>
      </c>
      <c r="F393" s="3">
        <f>'[1]Ремонт 1-3кат,ВКП'!F17</f>
        <v>2957109.5554112</v>
      </c>
      <c r="G393" s="2">
        <v>3777.16</v>
      </c>
      <c r="H393" s="1"/>
      <c r="I393" s="1"/>
      <c r="J393" s="3">
        <f t="shared" si="0"/>
        <v>2957109.5554112</v>
      </c>
      <c r="K393" s="6"/>
    </row>
    <row r="394" spans="1:18" ht="31.5" customHeight="1" x14ac:dyDescent="0.25">
      <c r="A394" s="1">
        <f>'[1]Ремонт 1-3кат,ВКП'!A18</f>
        <v>3</v>
      </c>
      <c r="B394" s="147" t="str">
        <f>'[1]Ремонт 1-3кат,ВКП'!B18</f>
        <v>Ремонт горячим асфальтом более 25м2 с фрезерованием</v>
      </c>
      <c r="C394" s="148"/>
      <c r="D394" s="2" t="s">
        <v>2</v>
      </c>
      <c r="E394" s="2">
        <f>'[1]Ремонт 1-3кат,ВКП'!E18</f>
        <v>651.7331200000001</v>
      </c>
      <c r="F394" s="3">
        <f>'[1]Ремонт 1-3кат,ВКП'!F18</f>
        <v>7035406.8917504009</v>
      </c>
      <c r="G394" s="2">
        <v>10794.92</v>
      </c>
      <c r="H394" s="1"/>
      <c r="I394" s="1"/>
      <c r="J394" s="3">
        <f t="shared" si="0"/>
        <v>7035406.8917504009</v>
      </c>
      <c r="K394" s="6"/>
    </row>
    <row r="395" spans="1:18" ht="31.5" customHeight="1" x14ac:dyDescent="0.25">
      <c r="A395" s="1">
        <f>'[1]Ремонт 1-3кат,ВКП'!A19</f>
        <v>4</v>
      </c>
      <c r="B395" s="147" t="str">
        <f>'[1]Ремонт 1-3кат,ВКП'!B19</f>
        <v>Ремонт горячим асфальтом более 25м2  без фрезерования</v>
      </c>
      <c r="C395" s="148"/>
      <c r="D395" s="2" t="s">
        <v>2</v>
      </c>
      <c r="E395" s="2">
        <f>'[1]Ремонт 1-3кат,ВКП'!E19</f>
        <v>593.20192000000009</v>
      </c>
      <c r="F395" s="3">
        <f>'[1]Ремонт 1-3кат,ВКП'!F19</f>
        <v>6403567.2702464014</v>
      </c>
      <c r="G395" s="2">
        <v>10794.92</v>
      </c>
      <c r="H395" s="1"/>
      <c r="I395" s="1"/>
      <c r="J395" s="3">
        <f t="shared" si="0"/>
        <v>6403567.2702464014</v>
      </c>
      <c r="K395" s="6"/>
    </row>
    <row r="396" spans="1:18" ht="16.5" thickBot="1" x14ac:dyDescent="0.3">
      <c r="A396" s="1"/>
      <c r="B396" s="143" t="str">
        <f>'[1]Ремонт 1-3кат,ВКП'!B20</f>
        <v>Итого</v>
      </c>
      <c r="C396" s="144"/>
      <c r="D396" s="2"/>
      <c r="E396" s="1">
        <f>'[1]Ремонт 1-3кат,ВКП'!E20</f>
        <v>0</v>
      </c>
      <c r="F396" s="3">
        <f>'[1]Ремонт 1-3кат,ВКП'!F20</f>
        <v>17899024.481040001</v>
      </c>
      <c r="G396" s="2">
        <v>26987.3</v>
      </c>
      <c r="H396" s="1"/>
      <c r="I396" s="1"/>
      <c r="J396" s="3">
        <f t="shared" si="0"/>
        <v>17899024.481040001</v>
      </c>
      <c r="K396" s="6"/>
    </row>
    <row r="397" spans="1:18" ht="55.5" customHeight="1" thickBot="1" x14ac:dyDescent="0.3">
      <c r="A397" s="37"/>
      <c r="B397" s="38" t="s">
        <v>21</v>
      </c>
      <c r="C397" s="38">
        <v>2014</v>
      </c>
      <c r="D397" s="39" t="s">
        <v>0</v>
      </c>
      <c r="E397" s="39">
        <f>[2]Расчет!E227</f>
        <v>0</v>
      </c>
      <c r="F397" s="40">
        <f>[2]Расчет!F227</f>
        <v>0</v>
      </c>
      <c r="G397" s="40"/>
      <c r="H397" s="40">
        <f>[2]Расчет!H227</f>
        <v>0</v>
      </c>
      <c r="I397" s="40">
        <f>[2]Расчет!I227</f>
        <v>0</v>
      </c>
      <c r="J397" s="41">
        <v>17899024.48</v>
      </c>
      <c r="K397" s="6"/>
    </row>
    <row r="398" spans="1:18" ht="15.75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R398" s="90"/>
    </row>
    <row r="399" spans="1:18" ht="15.75" x14ac:dyDescent="0.25">
      <c r="A399" s="89"/>
      <c r="B399" s="89" t="s">
        <v>32</v>
      </c>
      <c r="C399" s="89"/>
      <c r="D399" s="89"/>
      <c r="E399" s="89"/>
      <c r="F399" s="89"/>
      <c r="G399" s="89"/>
      <c r="H399" s="89"/>
      <c r="I399" s="89"/>
      <c r="J399" s="89"/>
      <c r="K399" s="6"/>
    </row>
    <row r="400" spans="1:18" ht="15.75" x14ac:dyDescent="0.25">
      <c r="A400" s="1"/>
      <c r="B400" s="1" t="s">
        <v>23</v>
      </c>
      <c r="C400" s="94" t="s">
        <v>24</v>
      </c>
      <c r="D400" s="95"/>
      <c r="E400" s="1"/>
      <c r="F400" s="1"/>
      <c r="G400" s="1" t="s">
        <v>25</v>
      </c>
      <c r="H400" s="1"/>
      <c r="I400" s="1"/>
      <c r="J400" s="1" t="s">
        <v>26</v>
      </c>
      <c r="K400" s="1" t="s">
        <v>27</v>
      </c>
    </row>
    <row r="401" spans="1:11" ht="47.25" x14ac:dyDescent="0.25">
      <c r="A401" s="1">
        <v>1</v>
      </c>
      <c r="B401" s="4" t="s">
        <v>28</v>
      </c>
      <c r="C401" s="145">
        <f>J63+J136+J209+J295-J61</f>
        <v>25949936.66</v>
      </c>
      <c r="D401" s="146"/>
      <c r="E401" s="1"/>
      <c r="F401" s="1"/>
      <c r="G401" s="96">
        <f>J94+J167+J240+J268</f>
        <v>53488183.319999993</v>
      </c>
      <c r="H401" s="1"/>
      <c r="I401" s="1"/>
      <c r="J401" s="96">
        <f>J61</f>
        <v>5249022.7300000004</v>
      </c>
      <c r="K401" s="96">
        <f>J96+J169+J242+J296</f>
        <v>84687142.710000008</v>
      </c>
    </row>
    <row r="402" spans="1:11" ht="31.5" x14ac:dyDescent="0.25">
      <c r="A402" s="1">
        <v>2</v>
      </c>
      <c r="B402" s="4" t="s">
        <v>29</v>
      </c>
      <c r="C402" s="145">
        <f>J397</f>
        <v>17899024.48</v>
      </c>
      <c r="D402" s="146"/>
      <c r="E402" s="1"/>
      <c r="F402" s="1"/>
      <c r="G402" s="1"/>
      <c r="H402" s="1"/>
      <c r="I402" s="1"/>
      <c r="J402" s="1"/>
      <c r="K402" s="96">
        <f>C402</f>
        <v>17899024.48</v>
      </c>
    </row>
    <row r="403" spans="1:11" ht="31.5" x14ac:dyDescent="0.25">
      <c r="A403" s="1">
        <v>3</v>
      </c>
      <c r="B403" s="4" t="s">
        <v>30</v>
      </c>
      <c r="C403" s="145">
        <f>J315-J314+J343+J372</f>
        <v>375838.82509539998</v>
      </c>
      <c r="D403" s="146"/>
      <c r="E403" s="1"/>
      <c r="F403" s="1"/>
      <c r="G403" s="96">
        <f>J328+J356+J385</f>
        <v>1221160.1542</v>
      </c>
      <c r="H403" s="1"/>
      <c r="I403" s="1"/>
      <c r="J403" s="96">
        <f>J314</f>
        <v>117632.78599999999</v>
      </c>
      <c r="K403" s="96">
        <f>J388</f>
        <v>1714631.7652954001</v>
      </c>
    </row>
    <row r="404" spans="1:11" ht="57.75" customHeight="1" x14ac:dyDescent="0.25">
      <c r="A404" s="1"/>
      <c r="B404" s="97" t="s">
        <v>31</v>
      </c>
      <c r="C404" s="141">
        <f>C401+C402+C403</f>
        <v>44224799.965095401</v>
      </c>
      <c r="D404" s="142"/>
      <c r="E404" s="98"/>
      <c r="F404" s="98"/>
      <c r="G404" s="99">
        <f>G401+G403</f>
        <v>54709343.474199995</v>
      </c>
      <c r="H404" s="98"/>
      <c r="I404" s="98"/>
      <c r="J404" s="99">
        <f>J401+J402+J403</f>
        <v>5366655.5160000008</v>
      </c>
      <c r="K404" s="99">
        <f>K401+K402+K403</f>
        <v>104300798.95529541</v>
      </c>
    </row>
  </sheetData>
  <mergeCells count="117">
    <mergeCell ref="C404:D404"/>
    <mergeCell ref="B308:C308"/>
    <mergeCell ref="B317:C317"/>
    <mergeCell ref="B396:C396"/>
    <mergeCell ref="C401:D401"/>
    <mergeCell ref="C402:D402"/>
    <mergeCell ref="C403:D403"/>
    <mergeCell ref="B392:C392"/>
    <mergeCell ref="B393:C393"/>
    <mergeCell ref="B394:C394"/>
    <mergeCell ref="B395:C395"/>
    <mergeCell ref="C311:J311"/>
    <mergeCell ref="A390:J390"/>
    <mergeCell ref="B391:C391"/>
    <mergeCell ref="A334:G334"/>
    <mergeCell ref="A344:G344"/>
    <mergeCell ref="A359:J359"/>
    <mergeCell ref="G360:G362"/>
    <mergeCell ref="H360:J360"/>
    <mergeCell ref="H361:J361"/>
    <mergeCell ref="A363:G363"/>
    <mergeCell ref="A373:G373"/>
    <mergeCell ref="A360:A362"/>
    <mergeCell ref="B360:B362"/>
    <mergeCell ref="G1:J1"/>
    <mergeCell ref="B10:C10"/>
    <mergeCell ref="B38:C38"/>
    <mergeCell ref="B103:C103"/>
    <mergeCell ref="B131:C131"/>
    <mergeCell ref="B139:C139"/>
    <mergeCell ref="C43:J43"/>
    <mergeCell ref="A245:J245"/>
    <mergeCell ref="A298:J298"/>
    <mergeCell ref="B66:C66"/>
    <mergeCell ref="B212:C212"/>
    <mergeCell ref="A288:J288"/>
    <mergeCell ref="A261:J261"/>
    <mergeCell ref="A269:G269"/>
    <mergeCell ref="A270:J270"/>
    <mergeCell ref="A276:J276"/>
    <mergeCell ref="A283:J283"/>
    <mergeCell ref="G246:G248"/>
    <mergeCell ref="A249:G249"/>
    <mergeCell ref="A250:J250"/>
    <mergeCell ref="A253:J253"/>
    <mergeCell ref="F6:F8"/>
    <mergeCell ref="G6:G8"/>
    <mergeCell ref="D246:D248"/>
    <mergeCell ref="C360:C362"/>
    <mergeCell ref="D360:D362"/>
    <mergeCell ref="E360:E362"/>
    <mergeCell ref="F360:F362"/>
    <mergeCell ref="A301:J301"/>
    <mergeCell ref="B302:G302"/>
    <mergeCell ref="A316:G316"/>
    <mergeCell ref="A330:J330"/>
    <mergeCell ref="A331:A333"/>
    <mergeCell ref="B331:B333"/>
    <mergeCell ref="C331:C333"/>
    <mergeCell ref="D331:D333"/>
    <mergeCell ref="E331:E333"/>
    <mergeCell ref="F331:F333"/>
    <mergeCell ref="B303:C303"/>
    <mergeCell ref="G331:G333"/>
    <mergeCell ref="H331:J331"/>
    <mergeCell ref="H332:J332"/>
    <mergeCell ref="A299:A300"/>
    <mergeCell ref="B299:B300"/>
    <mergeCell ref="C299:C300"/>
    <mergeCell ref="D299:D300"/>
    <mergeCell ref="E299:E300"/>
    <mergeCell ref="F299:F300"/>
    <mergeCell ref="G299:G300"/>
    <mergeCell ref="H299:J299"/>
    <mergeCell ref="H300:J300"/>
    <mergeCell ref="E246:E248"/>
    <mergeCell ref="F246:F248"/>
    <mergeCell ref="A175:G175"/>
    <mergeCell ref="A211:G211"/>
    <mergeCell ref="A171:J171"/>
    <mergeCell ref="A172:A174"/>
    <mergeCell ref="B172:B174"/>
    <mergeCell ref="C172:C174"/>
    <mergeCell ref="D172:D174"/>
    <mergeCell ref="E172:E174"/>
    <mergeCell ref="F172:F174"/>
    <mergeCell ref="G172:G174"/>
    <mergeCell ref="H172:J172"/>
    <mergeCell ref="H173:J173"/>
    <mergeCell ref="A246:A248"/>
    <mergeCell ref="B246:B248"/>
    <mergeCell ref="C246:C248"/>
    <mergeCell ref="B204:C204"/>
    <mergeCell ref="A2:J2"/>
    <mergeCell ref="A3:J3"/>
    <mergeCell ref="A5:J5"/>
    <mergeCell ref="F99:F101"/>
    <mergeCell ref="G99:G101"/>
    <mergeCell ref="H99:J99"/>
    <mergeCell ref="H100:J100"/>
    <mergeCell ref="A102:G102"/>
    <mergeCell ref="A138:G138"/>
    <mergeCell ref="H6:J6"/>
    <mergeCell ref="H7:J7"/>
    <mergeCell ref="A9:G9"/>
    <mergeCell ref="A65:G65"/>
    <mergeCell ref="A98:J98"/>
    <mergeCell ref="A99:A101"/>
    <mergeCell ref="B99:B101"/>
    <mergeCell ref="C99:C101"/>
    <mergeCell ref="D99:D101"/>
    <mergeCell ref="E99:E101"/>
    <mergeCell ref="A6:A8"/>
    <mergeCell ref="B6:B8"/>
    <mergeCell ref="C6:C8"/>
    <mergeCell ref="D6:D8"/>
    <mergeCell ref="E6:E8"/>
  </mergeCells>
  <pageMargins left="0.25" right="0.25" top="0.75" bottom="0.75" header="0.3" footer="0.3"/>
  <pageSetup paperSize="9" scale="80" fitToHeight="0" orientation="portrait" r:id="rId1"/>
  <rowBreaks count="4" manualBreakCount="4">
    <brk id="231" max="16383" man="1"/>
    <brk id="275" max="16383" man="1"/>
    <brk id="358" max="16383" man="1"/>
    <brk id="3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2013-04-09T06:28:20Z</dcterms:modified>
</cp:coreProperties>
</file>